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20" windowWidth="14355" windowHeight="6465"/>
  </bookViews>
  <sheets>
    <sheet name="Tex bnu paymanagir" sheetId="3" r:id="rId1"/>
  </sheets>
  <calcPr calcId="125725"/>
</workbook>
</file>

<file path=xl/calcChain.xml><?xml version="1.0" encoding="utf-8"?>
<calcChain xmlns="http://schemas.openxmlformats.org/spreadsheetml/2006/main">
  <c r="E148" i="3"/>
  <c r="E144"/>
  <c r="F144" s="1"/>
  <c r="E140"/>
  <c r="F140" s="1"/>
  <c r="E139"/>
  <c r="E138"/>
  <c r="E137"/>
  <c r="E136"/>
  <c r="E135"/>
  <c r="F135" s="1"/>
  <c r="E134"/>
  <c r="F134" s="1"/>
  <c r="E133"/>
  <c r="F133" s="1"/>
  <c r="E132"/>
  <c r="F132" s="1"/>
  <c r="E131"/>
  <c r="F131" s="1"/>
  <c r="E130"/>
  <c r="F130" s="1"/>
  <c r="E127"/>
  <c r="F126"/>
  <c r="E125"/>
  <c r="F125" s="1"/>
  <c r="E124"/>
  <c r="F124" s="1"/>
  <c r="E123"/>
  <c r="E122"/>
  <c r="F122" s="1"/>
  <c r="E121"/>
  <c r="F121" s="1"/>
  <c r="E120"/>
  <c r="F120" s="1"/>
  <c r="E119"/>
  <c r="E118"/>
  <c r="E117"/>
  <c r="E116"/>
  <c r="E115"/>
  <c r="E113"/>
  <c r="E112"/>
  <c r="F112" s="1"/>
  <c r="E111"/>
  <c r="E110"/>
  <c r="F110" s="1"/>
  <c r="E109"/>
  <c r="F109" s="1"/>
  <c r="E108"/>
  <c r="F108" s="1"/>
  <c r="E107"/>
  <c r="F107" s="1"/>
  <c r="E106"/>
  <c r="F106" s="1"/>
  <c r="E105"/>
  <c r="F105" s="1"/>
  <c r="E104"/>
  <c r="F104" s="1"/>
  <c r="E103"/>
  <c r="F103" s="1"/>
  <c r="E102"/>
  <c r="F102" s="1"/>
  <c r="E101"/>
  <c r="E100"/>
  <c r="F100" s="1"/>
  <c r="E99"/>
  <c r="E98"/>
  <c r="F98" s="1"/>
  <c r="E97"/>
  <c r="F97" s="1"/>
  <c r="E96"/>
  <c r="F96" s="1"/>
  <c r="E95"/>
  <c r="F95" s="1"/>
  <c r="E94"/>
  <c r="F94" s="1"/>
  <c r="E93"/>
  <c r="F93" s="1"/>
  <c r="E92"/>
  <c r="F92" s="1"/>
  <c r="E91"/>
  <c r="F91" s="1"/>
  <c r="E90"/>
  <c r="F90" s="1"/>
  <c r="E89"/>
  <c r="F89" s="1"/>
  <c r="E88"/>
  <c r="F88" s="1"/>
  <c r="E87"/>
  <c r="F87" s="1"/>
  <c r="E86"/>
  <c r="F86" s="1"/>
  <c r="E85"/>
  <c r="F85" s="1"/>
  <c r="E84"/>
  <c r="F84" s="1"/>
  <c r="E83"/>
  <c r="F83" s="1"/>
  <c r="E82"/>
  <c r="F82" s="1"/>
  <c r="E81"/>
  <c r="F81" s="1"/>
  <c r="E80"/>
  <c r="E79"/>
  <c r="F79" s="1"/>
  <c r="E78"/>
  <c r="E77"/>
  <c r="E76"/>
  <c r="F76" s="1"/>
  <c r="E75"/>
  <c r="E74"/>
  <c r="F74" s="1"/>
  <c r="E73"/>
  <c r="F73" s="1"/>
  <c r="E71"/>
  <c r="E70"/>
  <c r="F70" s="1"/>
  <c r="E69"/>
  <c r="F69" s="1"/>
  <c r="E68"/>
  <c r="E67"/>
  <c r="E66"/>
  <c r="E65"/>
  <c r="F65" s="1"/>
  <c r="E64"/>
  <c r="F64" s="1"/>
  <c r="E63"/>
  <c r="F63" s="1"/>
  <c r="E62"/>
  <c r="F62" s="1"/>
  <c r="E61"/>
  <c r="F61" s="1"/>
  <c r="E60"/>
  <c r="F60" s="1"/>
  <c r="E59"/>
  <c r="F59" s="1"/>
  <c r="E58"/>
  <c r="F58" s="1"/>
  <c r="E57"/>
  <c r="F57" s="1"/>
  <c r="E56"/>
  <c r="F56" s="1"/>
  <c r="E55"/>
  <c r="E54"/>
  <c r="F54" s="1"/>
  <c r="E53"/>
  <c r="F53" s="1"/>
  <c r="E52"/>
  <c r="E51"/>
  <c r="E50"/>
  <c r="E49"/>
  <c r="F49" s="1"/>
  <c r="E48"/>
  <c r="F48" s="1"/>
  <c r="E47"/>
  <c r="F47" s="1"/>
  <c r="E46"/>
  <c r="E45"/>
  <c r="F45" s="1"/>
  <c r="E44"/>
  <c r="F44" s="1"/>
  <c r="E42"/>
  <c r="F42" s="1"/>
  <c r="E41"/>
  <c r="F41" s="1"/>
  <c r="E38"/>
  <c r="F38" s="1"/>
  <c r="E37"/>
  <c r="F37" s="1"/>
  <c r="E36"/>
  <c r="F36" s="1"/>
  <c r="E35"/>
  <c r="E34"/>
  <c r="E33"/>
  <c r="F33" s="1"/>
  <c r="E32"/>
  <c r="E30"/>
  <c r="E29"/>
  <c r="F29" s="1"/>
  <c r="E28"/>
  <c r="F28" s="1"/>
  <c r="E27"/>
  <c r="F27" s="1"/>
  <c r="E26"/>
  <c r="E25"/>
  <c r="E24"/>
  <c r="F24" s="1"/>
  <c r="E23"/>
  <c r="E22"/>
  <c r="F22" s="1"/>
  <c r="E21"/>
  <c r="F21" s="1"/>
  <c r="E20"/>
  <c r="F20" s="1"/>
  <c r="E19"/>
  <c r="F19" s="1"/>
  <c r="E18"/>
  <c r="F18" s="1"/>
  <c r="E17"/>
  <c r="F17" s="1"/>
  <c r="E16"/>
  <c r="E15"/>
  <c r="E14"/>
  <c r="F14" s="1"/>
  <c r="E13"/>
  <c r="F13" s="1"/>
  <c r="E12"/>
  <c r="F12" s="1"/>
  <c r="E11"/>
  <c r="F11" s="1"/>
  <c r="E10"/>
</calcChain>
</file>

<file path=xl/sharedStrings.xml><?xml version="1.0" encoding="utf-8"?>
<sst xmlns="http://schemas.openxmlformats.org/spreadsheetml/2006/main" count="457" uniqueCount="192">
  <si>
    <t>N</t>
  </si>
  <si>
    <t>Անվանումը</t>
  </si>
  <si>
    <t>Քանակը</t>
  </si>
  <si>
    <t>Տեխնիկական բնութագիրը</t>
  </si>
  <si>
    <t>²éç¨Ç Ù»ÕÙÇãÇ ½ëå³ÏÇ Ã»ñÃ</t>
  </si>
  <si>
    <t>³éç¨Ç ½ëå³ÏÇ ·ÉË³íáñ Ã»ñÃ</t>
  </si>
  <si>
    <t>Ñ»ï¨Ç ½ëå³ÏÇ ·ÉË³íáñ Ã»ñÃ</t>
  </si>
  <si>
    <t>Ñ»ï¨Ç ½ëå³ÏÇ 2-ñ¹ Ã»ñÃ</t>
  </si>
  <si>
    <t>³éç¨Ç ½ëå³ÏÇ 2-ñ¹ Ã»ñÃ</t>
  </si>
  <si>
    <t>³éç¨Ç Ù»ÕÙÇã</t>
  </si>
  <si>
    <t>Ñ»ï¨Ç Ù»ÕÙÇã</t>
  </si>
  <si>
    <t>³éç¨Ç ½ëå³ÏÇ Ù³ï. íé³Ý ¨ ï³÷ûÕ³Ï</t>
  </si>
  <si>
    <t>Ñ»ï¨Ç ½ëå³ÏÇ Ù³ï. íé³Ý ¨ ï³÷ûÕ³Ï</t>
  </si>
  <si>
    <t>Õ»ÏÇ »ñÏ³ÛÝ³ÏÇ Ó·³ÓáÕÇ ËÝÓáñ³Ï</t>
  </si>
  <si>
    <t>Õ»ÏÇ É³ÛÝ³ÏÇ Ó·³ÓáÕÇ ËÝÓáñ³Ï</t>
  </si>
  <si>
    <t>Ñ»ï¨Ç ½ëå³ÏÇ ï³Ï¹Çñ- ³ç</t>
  </si>
  <si>
    <t>Ñ»ï¨Ç ½ëå³ÏÇ ï³Ï¹Çñ-Ó³Ë</t>
  </si>
  <si>
    <t>ëéÝ³óÇó</t>
  </si>
  <si>
    <t>ëéÝ³óóÇ íé³Ý</t>
  </si>
  <si>
    <t>ßñç³¹³ñÓ³ÛÇÝ ¹³ñÓÛ³Ï-³ç</t>
  </si>
  <si>
    <t>ßñç³¹³ñÓ³ÛÇÝ ¹³ñÓÛ³Ï-Ó³Ë</t>
  </si>
  <si>
    <t>³éç¨Ç ³Ýí³ÏáõÝ¹Ç  ³é³Ýó³Ï³É-Ý»ñëÇ</t>
  </si>
  <si>
    <t>³éç¨Ç ³Ýí³ÏáõÝ¹Ç  ³é³Ýó³Ï³É-¹ñëÇ</t>
  </si>
  <si>
    <t>³éç¨Ç ³Ýí³ÏáõÝ¹Ç ËóáõÏ</t>
  </si>
  <si>
    <t>Ïóáñ¹Ù³Ý ë»ÕÙáÕ ëÏ³í³é³Ï</t>
  </si>
  <si>
    <t>Ïóáñ¹Ù³Ý ï³ñíáÕ ëÏ³í³é³Ï</t>
  </si>
  <si>
    <t>Ïóáñ¹Ù³Ý ë»ÕÙáÕ ³é³Ýóù³Ï³É</t>
  </si>
  <si>
    <t>Ïóáñ¹Ù³Ý ÉÇë»éÇ µñáÝ½» íé³Ý</t>
  </si>
  <si>
    <t>Ïóáñ¹Ù³Ý ÉÇë»éÇ ³ë»ÕÝ³íáñ ³é³Ýóù³Ï³É</t>
  </si>
  <si>
    <t>Ïóáñ¹Ù³Ý ÉÍ³ÏÇ ×áå³Ý N1</t>
  </si>
  <si>
    <t>Ïóáñ¹Ù³Ý ÉÍ³ÏÇ ×áå³Ý N2</t>
  </si>
  <si>
    <t>Ïóáñ¹Ù³Ý ·ÉË³íáñ ·É³ÝÇ ËóáõÏ</t>
  </si>
  <si>
    <t>Ïóáñ¹ÝÙ³Ý Ù»Ë³ÝÇ½ÙÇ ½ëå³Ý³Ï</t>
  </si>
  <si>
    <t>Ïóáñ¹Ù³Ý ë»ÕÙáÕ ³é³Ýóù³Ï³ÉÇ ÛáõÕÙ³Ý ËáÕáí³Ï</t>
  </si>
  <si>
    <t>åÝ¨Ùá-ÑÇ¹ñá áõÅ»Õ³óáõóÇã</t>
  </si>
  <si>
    <t>÷áË³ÝóÙ³Ý ïáõ÷Ç ³é³çÝ³ÛÇÝ ÉÇë»éÇ Ï³÷³ñÇã</t>
  </si>
  <si>
    <t>÷áË³ÝóÙ³Ý ïáõ÷Ç ³é³çÝ³ÛÇÝ ÉÇë»éÇ µÝÇÏÇ ³é³Ýóù³Ï³É</t>
  </si>
  <si>
    <t>÷áË³ÝóÙ³Ý ïáõ÷÷Ç ³é³çÝ³ÛÇÝ ÉÇë»é</t>
  </si>
  <si>
    <t>÷áË³ÝóÙ³Ý ïáõ÷Ç ³é³çÝ³ÛÇÝ ÉÇë»éÇ ³é³Ýóù³Ï³É</t>
  </si>
  <si>
    <t>÷áË³ÝóÙ³Ý ïáõ÷Ç »ñÏñáñ¹³ÛÇÝ ÉÇë»éÇ ³é³Ýóù³Ï³É</t>
  </si>
  <si>
    <t>»ñÏñáñ¹³ÛÇÝ ÉÇë»éÇ ËóáõÏ</t>
  </si>
  <si>
    <t>÷áË³ÝóÙ³Ý ïáõ÷Ç 2-3 ÷áË³ÝóÙ³Ý ëÇÝËñáÝÇ½³ïáñ</t>
  </si>
  <si>
    <t>÷áË³ÝóÙ³Ý ïáõ÷Ç 4-5 ÷áË³ÝóÙ³Ý ëÇÝËñáÝÇ½³ïáñ</t>
  </si>
  <si>
    <t>Ï³ñ¹³Ý³ÛÇÝ ÉÇë»éÇ Ë³ãáõÏ</t>
  </si>
  <si>
    <t>Ï³ñ¹³Ý³ÛÇÝ ÉÇë»éÇ Ïó³ßáõñÃ</t>
  </si>
  <si>
    <t>Ñ»ï¨Ç Ï³Ùñç³ÏÇ ³ï³ÙÝ³ÝÇíÝ»ñÇ ÏáÙåÉ»Ïï (ï³ÝáÕ-ï³ñíáÕ)</t>
  </si>
  <si>
    <t>Ñ»ï¨Ç Ï³Ùñç³ÏÇ ËóáõÏ</t>
  </si>
  <si>
    <t>Ñáï¨Ç Ï³Ùñç³ÏÇ Ï³ñ·³íáññÙ³Ý ï³÷ûÕ³Ï</t>
  </si>
  <si>
    <t>¹Çý»ñ»ÝóÇ³É ïáõ÷</t>
  </si>
  <si>
    <t>¹Çý»ñ»ÝóÇ³É ïáõ÷Ç ³é³Ýóù³Ï³É</t>
  </si>
  <si>
    <t>Ñ»ï¨Ç ÏáõÝ¹Ç ³é³Ýóù³Ï³É- Ý»ñëÇ</t>
  </si>
  <si>
    <t>Ñ»ï¨Ç ÏáõÝ¹Ç ³é³Ýóù³Ï³É- ¹ñëÇ</t>
  </si>
  <si>
    <t>Ñ»ï¨Ç ÏáõÝ¹Ç ËóáõÏ</t>
  </si>
  <si>
    <t>ÏÇë³ëéÝáõ ËóáõÏ</t>
  </si>
  <si>
    <t>·É³ÝÝ»ñÇ ·ÉËÇÏÇ ÙÇçÝ³¹Çñ</t>
  </si>
  <si>
    <t>Ï³÷³ñÇãÇ ÙÇçÝ³¹Çñ</t>
  </si>
  <si>
    <t>Ï³éï»ñÇ ÙÇçÝ³¹Çñ</t>
  </si>
  <si>
    <t>ÍÝÏ³Ó¨ ÉÇë»éÇ ³éç¨Ç ËóáõÏ</t>
  </si>
  <si>
    <t>ÍÝÏ³Ó¨ ÉÇë»éÇ Ñ»ï¨Ç ËóáõÏ</t>
  </si>
  <si>
    <t>Ñáí³óÙ³Ý Ñ³Ù³Ï³ñ·Ç é»ïÇÝ» ËáÕáí³ÏÝ»ñ</t>
  </si>
  <si>
    <t>é³¹Ç³ïáñÇ (µ³ãáÏ) Ï³÷³ñÇã</t>
  </si>
  <si>
    <t>Ñáí³óÙ³Ý Ñ»ÕáõÏÇ µ³óÃáÕÙ³Ý ÷³Ï³Ý</t>
  </si>
  <si>
    <t>çñÇ åáÙå</t>
  </si>
  <si>
    <t>ÛáõÕÇ åáÙå</t>
  </si>
  <si>
    <t>µ³ñÓñ ×ÝßÙ³Ý í³é»É³ÝÛáõÃÇ ÙÕÇã</t>
  </si>
  <si>
    <t>í³é»É³ÝÛáõÃÇ Ï³ñ·³íáñÙ³Ý ù³ÝáÝ</t>
  </si>
  <si>
    <t>í³é»É³ÝÛáõÃÇ Ý»ñ³ñÏÙ³Ý ËáÕáí³Ï</t>
  </si>
  <si>
    <t>í³é»É³ÝÛáõÃÇ µ³ùÇ Ï³÷³ñÇã</t>
  </si>
  <si>
    <t>Õ»ÏÇ áõÅ»Õ³óáõóÇãÇ ÙÕÇã</t>
  </si>
  <si>
    <t>Ñ³ï</t>
  </si>
  <si>
    <t xml:space="preserve">Õ»ÏÇ Ù»ËÝÇ½ÙÇ Ëï³µáõù ¨ ï³÷ûÕ³Ï </t>
  </si>
  <si>
    <t>³éç¨Ç ³ñ·»É³ÏÙ³Ý Ïá×Õ³ÏÇ í»ñ¹Çñ</t>
  </si>
  <si>
    <t>Ñ»ï¨Ç ³ñ·»É³ÏÙ³Ý Ïá×Õ³ÏÇ í»ñ¹Çñ</t>
  </si>
  <si>
    <t>³ÉÛáõÙÇÝ» ·³Ù</t>
  </si>
  <si>
    <t>³éç¨Ç Ïá×Õ³ÏÝ»ñÇ íé³ÝÝ»ñ</t>
  </si>
  <si>
    <t>Ñ»ï¨Ç Ïá×Õ³ÏÇ íé³ÝÝ»ñ</t>
  </si>
  <si>
    <t>³éç¨Ç Ïá×Õ³ÏÇ ½ëå³Ý³Ï</t>
  </si>
  <si>
    <t>Ñ»ï¨Ç Ïá×Õ³ÏÇ ½ëå³Ý³Ï</t>
  </si>
  <si>
    <t>³éç¨Ç ÉÍ³Ï³ÛÇ ÷áË³ÝóáõÙ- ³ç</t>
  </si>
  <si>
    <t>³éç¨Ç ÉÍ³Ï³ÛÇ ÷áË³ÝóáõÙ- Ó³Ë</t>
  </si>
  <si>
    <t>Ñ»ï¨Ç ÉÍ³Ï³ÛÇÝ ÷áË³ÝóáõÙ-³ç</t>
  </si>
  <si>
    <t>Ñ»ï¨Ç ÉÍ³Ï³ÛÇÝ ÷áË³ÝóáõÙ -Ó³Ë</t>
  </si>
  <si>
    <t>³éç¨Ç ³ñ·»É³Ëáõó ³ç</t>
  </si>
  <si>
    <t>³éç¨Ç ³ñ·»É³Ëáõó Ó³Ë</t>
  </si>
  <si>
    <t>Ñ»ï¨Ç ³ñ·»É³Ëáõó ³ç</t>
  </si>
  <si>
    <t>Ñ»ï¨Ç ³ñ·»É³Ëáõó  Ó³Ë</t>
  </si>
  <si>
    <t>³ñ·»É³ÏÙ³Ý ÷³Ï³Ý</t>
  </si>
  <si>
    <t>ëñ³ÑÇ É³åï»ñÝ»ñÇ É³Ùå</t>
  </si>
  <si>
    <t>·áñÍ³ñÏÇãÇ é»É»</t>
  </si>
  <si>
    <t>·áñÍ³ñÏÇãÇ µ»Ý¹»ùë</t>
  </si>
  <si>
    <t>·áñÍ³ñÏÇãÇ Ë³ñÇëË</t>
  </si>
  <si>
    <t>·áñÍ³ñÏÇãÇ Ëá½³Ý³Ï</t>
  </si>
  <si>
    <t>·áñÍ³ñÏÇãÇ ëï³ïáñ</t>
  </si>
  <si>
    <t>·áñÍ³ñÏÇãÇ ÉÇë»é</t>
  </si>
  <si>
    <t>·áñÍ³ñÏÇãÇ ³éç¨Ç Ï³÷³ñÇã</t>
  </si>
  <si>
    <t>·áñÍ³ñÏÇãÇ Ñ»ï¨Ç Ï³÷³ñÇã</t>
  </si>
  <si>
    <t>çñÇ ïíÇã</t>
  </si>
  <si>
    <t>ÛáõÕÇ ïíÇã</t>
  </si>
  <si>
    <t>í³é»É³ÝÛáõÃÇ ïíÇã</t>
  </si>
  <si>
    <t>³å³ÑáíÇãÝ»ñÇ µÉáÏ</t>
  </si>
  <si>
    <t>Ã³ñÃÇãÇ ÙÇ³óáõóÇã</t>
  </si>
  <si>
    <t>ÏáÕ³ÛÇÝ ·³µ³ñÇï³ÛÇÝ É³åï»ñ</t>
  </si>
  <si>
    <t>·»Ý»ñ³ïáñ</t>
  </si>
  <si>
    <t>·»Ý»ñ³ïáñÇ éáïáñ</t>
  </si>
  <si>
    <t>·»Ý»ñ³ïáñÇ ëï³ïáñ</t>
  </si>
  <si>
    <t>·»Ý»ñ³ïáñÇ Ëá½³Ý³Ï</t>
  </si>
  <si>
    <t>¹ÇÙ³ÛÇÝ ³å³ÏÇ</t>
  </si>
  <si>
    <t>Ñ»ï¨Ç ³å³ÏÇ</t>
  </si>
  <si>
    <t>Ñ»ïÇÝ ï»ë³Ý»ÉÇáõÃÛ³Ý ¹Çï³Ñ³Û»ÉÇ</t>
  </si>
  <si>
    <t>Ñ³Ï³Ù³é³ËáõÕ³ÛÇÝ É³åï»ñ</t>
  </si>
  <si>
    <t>ï³ËáÙ»ïñ</t>
  </si>
  <si>
    <t>í³½ù³ã³÷Ç ïíÇã</t>
  </si>
  <si>
    <t>ÍÝÏ³Ó¨ ÉÇë»éÇ ïíÇã</t>
  </si>
  <si>
    <t>ÛáõÕÇ ½ïÇã</t>
  </si>
  <si>
    <t>³éç¨Ç Ù»ÕÙÇãÇ Ù³ï</t>
  </si>
  <si>
    <t>·»Ý»ñ³ïáñÇ ÷áÏ</t>
  </si>
  <si>
    <t>ÏÇë³ëéÝáõ ßåÇÉÏ³</t>
  </si>
  <si>
    <t>ÏÇë³ëéÝáõ ï³÷ûÕ³Ï</t>
  </si>
  <si>
    <t>Ñ»ï¨Ç ³ÝÇíÇ µÇ½áÝ-³ç</t>
  </si>
  <si>
    <t>Ñ»ï¨Ç ³ÝÇíÇ µÇ½áÝ-Ó³Ë</t>
  </si>
  <si>
    <t>Ñ»ï¨Ç ³ÝÇíÇ Ù³Ý»Ï(åÝ¹ûÕ³Ï)-³ç</t>
  </si>
  <si>
    <t>Ñ»ï¨Ç ³ÝÇíÇ Ù³Ý»Ï(åÝ¹ûÕ³Ï)-Ó³Ë</t>
  </si>
  <si>
    <t>Ï³ñ¹³Ý³ÛÇÝ ÉÇë»éÇ Ñ»ÕÛáõë</t>
  </si>
  <si>
    <t>û¹Ç ËáÝ³íáõÃÛ³Ý ½ïÇã</t>
  </si>
  <si>
    <t>Ñ³Ï³ë³éÇã Ñ»ÕáõÏ (³ÝïÇýñÇ½)</t>
  </si>
  <si>
    <t>Ñ³Ï³ë³éÇã Ëï³ÝÛáõÃ</t>
  </si>
  <si>
    <t>Ñ»ï¨Ç Ù»ÕÙÇãÇ h»ÕÛáõë</t>
  </si>
  <si>
    <t>ÏÇë³ëéÝáõ ëáõË³ñ (ÏáÝ³Ó¨)</t>
  </si>
  <si>
    <t>ÉÇïñ</t>
  </si>
  <si>
    <t xml:space="preserve"> Ñ³ï</t>
  </si>
  <si>
    <t>Ñ³Ù³Ó³ÛÝ "Ð³Û·»ñ" ýÇñÙ³ÛÇ ï»Ë. å³ÛÙ³ÝÝ»ñÇ</t>
  </si>
  <si>
    <t xml:space="preserve"> -´ÝáõÃ³·ñ»ñáõÙ ³é¨ïñ³ÛÇÝ Ýß³ÝÇÝ, ýÇñÙ³ÛÇÝ ³Ýí³ÝÙ³ÝÁ ¨ Ùá¹»ÉÇÝ Ï³ï³ñí³Í ÑÕáõÙÝ»ñÇ Ñ»ï ÙÇ³ëÇÝ Ñ³ëÏ³Ý³É Ý³¨ "Ï³Ù Ñ³Ù³ñÅ»ù" µ³é»ñÁ:
 -´áÉáñ ³åñ³ÝùÝ»ñÁ å»ïù ¿ ÉÇÝ»Ý ãû·ï³·áñÍí³Í: 
 -Ð³Ù³ñÅ»ù ³åñ³Ýù ¿ Ñ³Ù³ñíáõÙ, áã Ã¿ ÝÙ³Ý³ïÇå ³åñ³ÝùÁ, ³ÛÉ  µ³Õ³¹ñáõÃÛáõÝÝ»ñáí ¨ Í³í³É³ã³÷»ñáí Ñ³Ù³å³ï³ëË³ÝáÕ, áñ³Ï³Ï³Ý ã³÷áñáßÇãÝ»ñÇÝ    Ñ³Ù³å³ï³ëË³Ý ³åñ³ÝùÁ: </t>
  </si>
  <si>
    <t>ì×³ñáõÙÁ Çñ³Ï³Ý³óí»Éáõ ¿ ë³ÑÙ³Ýí³Í Ï³ñ·áí ³åñ³ÝùÝ»ñÝ ÁÝ¹áõÝ»Éáõó Ñ»ïá 60 µ³ÝÏ³ÛÇÝ ûñí³ ÁÝÃ³óùáõÙ:</t>
  </si>
  <si>
    <t>Հայգեր KLQ 6770 G   մակնիշի ավտոբուսների համար անհրաժեշտ պահեստամասերի, շարժիչի յուղի, քսայուղերի</t>
  </si>
  <si>
    <t>ÏáÙåÉ</t>
  </si>
  <si>
    <t>Ընդամենը</t>
  </si>
  <si>
    <t xml:space="preserve">Միավորի գինը </t>
  </si>
  <si>
    <t>ՀՀ դրամ</t>
  </si>
  <si>
    <t>Ñ³í»Éí³Í 1</t>
  </si>
  <si>
    <t>ԳՆՈՐԴ</t>
  </si>
  <si>
    <t>§ºñ¨³ÝÇ ²íïáµáõë¦ ö´À</t>
  </si>
  <si>
    <r>
      <t xml:space="preserve">ÐÐ, </t>
    </r>
    <r>
      <rPr>
        <sz val="10"/>
        <color theme="1"/>
        <rFont val="Sylfaen"/>
        <family val="1"/>
        <charset val="204"/>
      </rPr>
      <t>ք</t>
    </r>
    <r>
      <rPr>
        <sz val="10"/>
        <color theme="1"/>
        <rFont val="Times Armenian"/>
        <family val="1"/>
      </rPr>
      <t>.</t>
    </r>
    <r>
      <rPr>
        <sz val="10"/>
        <color theme="1"/>
        <rFont val="Sylfaen"/>
        <family val="1"/>
        <charset val="204"/>
      </rPr>
      <t>Երևան</t>
    </r>
    <r>
      <rPr>
        <sz val="10"/>
        <color theme="1"/>
        <rFont val="Times Armenian"/>
        <family val="1"/>
      </rPr>
      <t>, Â¨áëÛ³Ý 5</t>
    </r>
  </si>
  <si>
    <t>§Ð³ÛµÇ½Ý»ëµ³ÝÏ¦ ö´À</t>
  </si>
  <si>
    <t>Ð/Ð 11500-12329470100</t>
  </si>
  <si>
    <t>ÐìÐÐ 00875439</t>
  </si>
  <si>
    <t>îÝûñ»Ý                         ¾.Â³ñ÷áßÛ³Ý</t>
  </si>
  <si>
    <t>ՎԱՃԱՌՈՂ</t>
  </si>
  <si>
    <t>Անվանում</t>
  </si>
  <si>
    <t>Հասցե</t>
  </si>
  <si>
    <r>
      <t>Բանկային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տվյալներ</t>
    </r>
  </si>
  <si>
    <t>ՀՎՀՀ</t>
  </si>
  <si>
    <t>îÝûñ»Ý</t>
  </si>
  <si>
    <t xml:space="preserve"> -ì³×³éáÕÝ ²åñ³ÝùÁ Ù³ï³Ï³ñ³ñáõÙ ¿ ä³ÛÙ³Ý³·ñáí Ý³Ë³ï»ëí³Í ù³Ý³ÏÝ»ñÇ ßñç³Ý³ÏÝ»ñáõÙ ¶Ýáñ¹Ç å³Ñ³Ýç³ñÏÇ ÑÇÙ³Ý íñ³` 3 ³ßË³ï³Ýù³ÛÇÝ ûñí³ ÁÝÃ³óùáõÙ:
 -´»éÝ³÷áË³¹ñáõÙÁ  ÐÐ, ք.Երևան, Â¨áëÛ³Ý 5 Ñ³ëó»áí , ¶Ýáñ¹Ç ÏáÕÙÇó Ù³ïÝ³ÝßíáÕ Ñ³Ù³å³ï³ëË³Ý å³Ñ»ëï, Ï³ï³ñíáõÙ ¿ ì³×³éáÕÇ ÙÇçáóÝ»ñáí ¨ ³ßË³ïáõÅáí:
 -¶Ýáñ¹Á ãÇ Ï³ñáÕ å³Ñ³Ýç»É ì³×³éáÕÇó ²åñ³ÝùÁ Ù³ï³Ï³ñ³ñ»É ³í»ÉÇ í³Õ, ù³Ý å³ÛÙ³Ý³·ñÇ ÏÝùÙ³Ý ûñí³ÝÇó Ñ³ßí³Í 31-ñ¹ ûñÁ, »Ã» ¹ñ³Ý Ñ³Ù³Ó³ÛÝ ã¿ ì³×³éáÕÁ: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</si>
  <si>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ÏáÙåÉ </t>
  </si>
  <si>
    <t>µáó³ÙáõÕ (ÇÝÅ»Ïïáñ)(4)</t>
  </si>
  <si>
    <t>Õ»ÏÇ áõÅ»Õ³óáõóÇãÇ ÙÕÇã(2)</t>
  </si>
  <si>
    <t>·áñÍ³ñÏÇãÇ Ë³ñëËÇ íé³Ý (3)</t>
  </si>
  <si>
    <t>¹éÝ»ñÇ ³Ýç³ïÇã Ïá×³Ï(2)</t>
  </si>
  <si>
    <t>Ó³ÛÝ³ÛÇÝ ³½¹³Ýß³Ý(2)</t>
  </si>
  <si>
    <t xml:space="preserve">³Ýí³¹áÕ </t>
  </si>
  <si>
    <t xml:space="preserve">ß³ñÅÇãÇ ÛáõÕ </t>
  </si>
  <si>
    <t>ïñ³ÝëÙÇëÛáÝ ÛáõÕ</t>
  </si>
  <si>
    <t xml:space="preserve">ÑÇ¹ñ³íÉÇÏ ÛáõÕ </t>
  </si>
  <si>
    <t xml:space="preserve">³ñ·»É³ÏÙ³Ý Ñ»ÕáõÏ </t>
  </si>
  <si>
    <t>ATF220,   ATF TYPE DÑ³Ù³Ó³ÛÝ "Ð³Û·»ñ" ýÇñÙ³ÛÇ ï»Ë. å³ÛÙ³ÝÝ»ñÇ</t>
  </si>
  <si>
    <t>êîú 82851503-013-2010, DOT4Ñ³Ù³Ó³ÛÝ "Ð³Û·»ñ" ýÇñÙ³ÛÇ ï»Ë. å³ÛÙ³ÝÝ»ñÇ</t>
  </si>
  <si>
    <t>¶àêî 21150-87Ñ³Ù³Ó³ÛÝ "Ð³Û·»ñ" ýÇñÙ³ÛÇ ï»Ë. å³ÛÙ³ÝÝ»ñÇ</t>
  </si>
  <si>
    <t>êîú 63252443-001-2011, Ï³Ý³ãÑ³Ù³Ó³ÛÝ "Ð³Û·»ñ" ýÇñÙ³ÛÇ ï»Ë. å³ÛÙ³ÝÝ»ñÇ</t>
  </si>
  <si>
    <t>Ï·.</t>
  </si>
  <si>
    <t>Ñ»ï¨Ç Ï³Ùñç³ÏÇ ï³ÝáÕ ÉÇë»éÇ ³é³Ýóù³Ï³É (3)</t>
  </si>
  <si>
    <t>2-ñ¹ »é.</t>
  </si>
  <si>
    <t>3-ñ¹ »é.</t>
  </si>
  <si>
    <t>4-ñ¹ »é.</t>
  </si>
  <si>
    <r>
      <t>Տեխնիկական</t>
    </r>
    <r>
      <rPr>
        <b/>
        <sz val="12"/>
        <color theme="1"/>
        <rFont val="Times Armenian"/>
        <family val="1"/>
      </rPr>
      <t xml:space="preserve"> </t>
    </r>
    <r>
      <rPr>
        <b/>
        <sz val="12"/>
        <color theme="1"/>
        <rFont val="Sylfaen"/>
        <family val="1"/>
        <charset val="204"/>
      </rPr>
      <t>բնութագիր</t>
    </r>
  </si>
  <si>
    <t>Չափի միավոր</t>
  </si>
  <si>
    <t xml:space="preserve">û¹³½ïÇã </t>
  </si>
  <si>
    <t>åÉ³ëïÇÏ ÛáõÕ - ÈÇïáÉ 24</t>
  </si>
  <si>
    <t>êîú-00044434-005-2005,SAE 15W-40 API CI-4/SL  (Cummins 20028, MAN M3275 Volvo VDS-3, OAO "KAMAZ" RENAULT TRUCKS RLD-2 Ñ³Ù³Ó³ÛÝ "Ð³Û·»ñ" ýÇñÙ³ÛÇ ï»Ë. å³ÛÙ³ÝÝ»ñÇ</t>
  </si>
  <si>
    <t>¶àêî 00044434-009-2006, 80W90 APGL-5 MINERAL (ZFTE-ML 168,178,19B, 21A) Ñ³Ù³å³ï³ëË³ÝáÕ 235,0, MAN 342MI, MIL-L2105D Ñ³Ù³Ó³ÛÝ "Ð³Û·»ñ" ýÇñÙ³ÛÇ ï»Ë. å³ÛÙ³ÝÝ»ñÇ</t>
  </si>
  <si>
    <t>¿É»Ïïñ³Ï³Ý Ù³ñïÏáó</t>
  </si>
  <si>
    <t xml:space="preserve">Ñ³ï </t>
  </si>
  <si>
    <t>í³é»É³ÝÛáõÃÇ ½ïÇã (նուրբ)</t>
  </si>
  <si>
    <t>í³é»É³ÝÛáõÃÇ ½ïÇã (կոշտ)</t>
  </si>
  <si>
    <t>հատ</t>
  </si>
  <si>
    <t>135²Ùå»ñ, 12íáÉï, »ñÏ.470ÙÙ.,É³ÛÝ. 180ÙÙ.,µ³ñÓ. 200ÙÙ.:</t>
  </si>
  <si>
    <t>VALVOLINE-50  կամ համարժեք Ñ³Ù³Ó³ÛÝ "Ð³Û·»ñ" ýÇñÙ³ÛÇ ï»Ë. å³ÛÙ³ÝÝ»ñÇ</t>
  </si>
  <si>
    <t>* ¶ÝÙ³Ý »ÝÃ³Ï³ ³åñ³ÝùÝ»ñÇ ù³Ý³Ï³Ý»ñÁ Ñ³Ù³ñíáõÙ »Ý ³é³í»É³·áõÛÝ Ù³ï³Ï³ñ³ñíáÕ ù³Ý³ÏÝ»ñ` áñáÝù Áëï Ï³ñÇùÇ Ï³ñáÕ »Ý Ýí³½»É</t>
  </si>
  <si>
    <r>
      <t>§ºñ¨³ÝÇ ²íïáµáõë¦ ö´À-Ç  2014</t>
    </r>
    <r>
      <rPr>
        <b/>
        <sz val="12"/>
        <color theme="1"/>
        <rFont val="Sylfaen"/>
        <family val="1"/>
        <charset val="204"/>
      </rPr>
      <t>թ</t>
    </r>
    <r>
      <rPr>
        <b/>
        <sz val="12"/>
        <color theme="1"/>
        <rFont val="Times Armenian"/>
        <family val="1"/>
      </rPr>
      <t xml:space="preserve">. </t>
    </r>
    <r>
      <rPr>
        <b/>
        <sz val="12"/>
        <color theme="1"/>
        <rFont val="Sylfaen"/>
        <family val="1"/>
        <charset val="204"/>
      </rPr>
      <t>կարիքների</t>
    </r>
    <r>
      <rPr>
        <b/>
        <sz val="12"/>
        <color theme="1"/>
        <rFont val="Times Armenian"/>
        <family val="1"/>
      </rPr>
      <t xml:space="preserve"> </t>
    </r>
    <r>
      <rPr>
        <b/>
        <sz val="12"/>
        <color theme="1"/>
        <rFont val="Sylfaen"/>
        <family val="1"/>
        <charset val="204"/>
      </rPr>
      <t>համար</t>
    </r>
    <r>
      <rPr>
        <b/>
        <sz val="12"/>
        <color theme="1"/>
        <rFont val="Times Armenian"/>
        <family val="1"/>
      </rPr>
      <t xml:space="preserve"> ավտոպահեստամասերի և քսայուղերի ձեռքբերման </t>
    </r>
    <r>
      <rPr>
        <b/>
        <sz val="12"/>
        <color theme="1"/>
        <rFont val="Sylfaen"/>
        <family val="1"/>
        <charset val="204"/>
      </rPr>
      <t>գնման</t>
    </r>
    <r>
      <rPr>
        <b/>
        <sz val="12"/>
        <color theme="1"/>
        <rFont val="Times Armenian"/>
        <family val="1"/>
      </rPr>
      <t xml:space="preserve"> </t>
    </r>
  </si>
  <si>
    <t xml:space="preserve">§    ¦                     2014Ã ÏÝùí³Í  </t>
  </si>
  <si>
    <t>7.50R20 PRIMEWELL կամ համարժեք Model-PWOZ, PR14, 130/128M  ºñ¨³Ý ù³Õ³ùÇ  ß³Ñ³·áñÍÙ³Ý å³ÛÙ³ÝÝ»ñáõÙ ³éÝí³½Ý 85,000 ÏÙ./+-5000ÏÙ/ í³½ùÇ ³å³ÑáíáõÙ, (¹»ÙÇë»½áÝ) Ñ³Ù³Ó³ÛÝ "Ð³Û·»ñ" ýÇñÙ³ÛÇ ï»Ë. å³ÛÙ³ÝÝ»ñÇ</t>
  </si>
  <si>
    <t>N §º²-ՇՀԱՊՁԲ-11/6-14/2¦ ·ÝÙ³Ý å³ÛÙ³Ý³·ñÇ</t>
  </si>
  <si>
    <t>2014 Ã ÁÝ¹³Ù»ÝÁ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</si>
</sst>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"/>
      <scheme val="minor"/>
    </font>
    <font>
      <sz val="12"/>
      <color theme="1"/>
      <name val="Times Armenian"/>
      <family val="1"/>
    </font>
    <font>
      <b/>
      <sz val="12"/>
      <color theme="1"/>
      <name val="Sylfaen"/>
      <family val="1"/>
      <charset val="204"/>
    </font>
    <font>
      <sz val="9"/>
      <name val="Times Armenian"/>
      <family val="1"/>
    </font>
    <font>
      <sz val="10"/>
      <color theme="1"/>
      <name val="Times Armenian"/>
      <family val="1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name val="Calibri"/>
      <family val="2"/>
      <charset val="1"/>
      <scheme val="minor"/>
    </font>
    <font>
      <sz val="11"/>
      <name val="Arial LatArm"/>
      <family val="2"/>
    </font>
    <font>
      <b/>
      <sz val="10"/>
      <name val="Calibri"/>
      <family val="2"/>
      <charset val="204"/>
      <scheme val="minor"/>
    </font>
    <font>
      <b/>
      <sz val="10"/>
      <name val="Arial LatArm"/>
      <family val="2"/>
    </font>
    <font>
      <b/>
      <sz val="12"/>
      <color theme="1"/>
      <name val="Times Armenian"/>
      <family val="1"/>
    </font>
    <font>
      <sz val="10"/>
      <name val="Calibri"/>
      <family val="2"/>
      <charset val="1"/>
      <scheme val="minor"/>
    </font>
    <font>
      <sz val="10"/>
      <name val="Arial LatArm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Armenian"/>
      <family val="1"/>
    </font>
    <font>
      <sz val="10"/>
      <color rgb="FFFF0000"/>
      <name val="Arial LatArm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8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 shrinkToFi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right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5"/>
  <sheetViews>
    <sheetView tabSelected="1" topLeftCell="B139" workbookViewId="0">
      <selection activeCell="H143" sqref="H143"/>
    </sheetView>
  </sheetViews>
  <sheetFormatPr defaultRowHeight="15"/>
  <cols>
    <col min="1" max="1" width="0" style="6" hidden="1" customWidth="1"/>
    <col min="2" max="2" width="4.85546875" style="6" customWidth="1"/>
    <col min="3" max="3" width="28.85546875" style="6" customWidth="1"/>
    <col min="4" max="4" width="8.7109375" style="6" customWidth="1"/>
    <col min="5" max="5" width="6" style="6" customWidth="1"/>
    <col min="6" max="6" width="6.5703125" style="6" customWidth="1"/>
    <col min="7" max="7" width="6.85546875" style="6" customWidth="1"/>
    <col min="8" max="8" width="11" style="6" customWidth="1"/>
    <col min="9" max="9" width="9.28515625" style="6" customWidth="1"/>
    <col min="10" max="10" width="8.28515625" style="6" customWidth="1"/>
    <col min="11" max="11" width="44.5703125" style="6" customWidth="1"/>
    <col min="12" max="12" width="9.140625" style="6"/>
    <col min="13" max="13" width="4.42578125" style="6" customWidth="1"/>
    <col min="14" max="14" width="38.140625" style="6" customWidth="1"/>
    <col min="15" max="16384" width="9.140625" style="6"/>
  </cols>
  <sheetData>
    <row r="1" spans="2:11">
      <c r="B1"/>
      <c r="C1"/>
      <c r="D1"/>
      <c r="E1"/>
      <c r="I1"/>
      <c r="J1" s="25"/>
      <c r="K1" s="26" t="s">
        <v>138</v>
      </c>
    </row>
    <row r="2" spans="2:11">
      <c r="B2"/>
      <c r="C2"/>
      <c r="D2"/>
      <c r="E2"/>
      <c r="I2"/>
      <c r="J2" s="25"/>
      <c r="K2" s="26" t="s">
        <v>188</v>
      </c>
    </row>
    <row r="3" spans="2:11">
      <c r="B3"/>
      <c r="C3"/>
      <c r="D3"/>
      <c r="E3"/>
      <c r="I3"/>
      <c r="J3" s="25"/>
      <c r="K3" s="26" t="s">
        <v>190</v>
      </c>
    </row>
    <row r="4" spans="2:11" ht="9" customHeight="1">
      <c r="B4"/>
      <c r="C4" s="1"/>
      <c r="D4"/>
      <c r="E4"/>
      <c r="F4"/>
      <c r="G4"/>
      <c r="H4"/>
    </row>
    <row r="5" spans="2:11" ht="18">
      <c r="B5" s="34" t="s">
        <v>187</v>
      </c>
      <c r="C5" s="34"/>
      <c r="D5" s="34"/>
      <c r="E5" s="34"/>
      <c r="F5" s="34"/>
      <c r="G5" s="34"/>
      <c r="H5" s="34"/>
      <c r="I5" s="34"/>
      <c r="J5" s="34"/>
      <c r="K5" s="34"/>
    </row>
    <row r="6" spans="2:11" ht="18">
      <c r="B6" s="35" t="s">
        <v>173</v>
      </c>
      <c r="C6" s="35"/>
      <c r="D6" s="35"/>
      <c r="E6" s="35"/>
      <c r="F6" s="35"/>
      <c r="G6" s="35"/>
      <c r="H6" s="35"/>
      <c r="I6" s="35"/>
      <c r="J6" s="35"/>
    </row>
    <row r="7" spans="2:11" ht="7.5" customHeight="1"/>
    <row r="8" spans="2:11">
      <c r="B8" s="45" t="s">
        <v>0</v>
      </c>
      <c r="C8" s="9" t="s">
        <v>1</v>
      </c>
      <c r="D8" s="47" t="s">
        <v>174</v>
      </c>
      <c r="E8" s="49" t="s">
        <v>2</v>
      </c>
      <c r="F8" s="50"/>
      <c r="G8" s="50"/>
      <c r="H8" s="51"/>
      <c r="I8" s="52" t="s">
        <v>137</v>
      </c>
      <c r="J8" s="53"/>
      <c r="K8" s="47" t="s">
        <v>3</v>
      </c>
    </row>
    <row r="9" spans="2:11" ht="77.25" customHeight="1">
      <c r="B9" s="46"/>
      <c r="C9" s="10" t="s">
        <v>133</v>
      </c>
      <c r="D9" s="48"/>
      <c r="E9" s="8" t="s">
        <v>170</v>
      </c>
      <c r="F9" s="8" t="s">
        <v>171</v>
      </c>
      <c r="G9" s="8" t="s">
        <v>172</v>
      </c>
      <c r="H9" s="8" t="s">
        <v>191</v>
      </c>
      <c r="I9" s="11" t="s">
        <v>136</v>
      </c>
      <c r="J9" s="12" t="s">
        <v>135</v>
      </c>
      <c r="K9" s="48"/>
    </row>
    <row r="10" spans="2:11">
      <c r="B10" s="13">
        <v>1</v>
      </c>
      <c r="C10" s="14" t="s">
        <v>4</v>
      </c>
      <c r="D10" s="15" t="s">
        <v>69</v>
      </c>
      <c r="E10" s="15">
        <f>+H10/2</f>
        <v>50</v>
      </c>
      <c r="F10" s="15">
        <v>25</v>
      </c>
      <c r="G10" s="15">
        <v>25</v>
      </c>
      <c r="H10" s="28">
        <v>100</v>
      </c>
      <c r="I10" s="28"/>
      <c r="J10" s="29"/>
      <c r="K10" s="14" t="s">
        <v>130</v>
      </c>
    </row>
    <row r="11" spans="2:11">
      <c r="B11" s="13">
        <v>2</v>
      </c>
      <c r="C11" s="14" t="s">
        <v>5</v>
      </c>
      <c r="D11" s="15" t="s">
        <v>69</v>
      </c>
      <c r="E11" s="15">
        <f t="shared" ref="E11:E74" si="0">+H11/2</f>
        <v>10</v>
      </c>
      <c r="F11" s="15">
        <f t="shared" ref="F11:F74" si="1">+E11/2</f>
        <v>5</v>
      </c>
      <c r="G11" s="15">
        <v>5</v>
      </c>
      <c r="H11" s="28">
        <v>20</v>
      </c>
      <c r="I11" s="28"/>
      <c r="J11" s="29"/>
      <c r="K11" s="14" t="s">
        <v>130</v>
      </c>
    </row>
    <row r="12" spans="2:11">
      <c r="B12" s="13">
        <v>3</v>
      </c>
      <c r="C12" s="14" t="s">
        <v>8</v>
      </c>
      <c r="D12" s="15" t="s">
        <v>69</v>
      </c>
      <c r="E12" s="15">
        <f t="shared" si="0"/>
        <v>10</v>
      </c>
      <c r="F12" s="15">
        <f t="shared" si="1"/>
        <v>5</v>
      </c>
      <c r="G12" s="15">
        <v>5</v>
      </c>
      <c r="H12" s="28">
        <v>20</v>
      </c>
      <c r="I12" s="28"/>
      <c r="J12" s="29"/>
      <c r="K12" s="14" t="s">
        <v>130</v>
      </c>
    </row>
    <row r="13" spans="2:11">
      <c r="B13" s="13">
        <v>4</v>
      </c>
      <c r="C13" s="14" t="s">
        <v>6</v>
      </c>
      <c r="D13" s="15" t="s">
        <v>69</v>
      </c>
      <c r="E13" s="15">
        <f t="shared" si="0"/>
        <v>10</v>
      </c>
      <c r="F13" s="15">
        <f t="shared" si="1"/>
        <v>5</v>
      </c>
      <c r="G13" s="15">
        <v>5</v>
      </c>
      <c r="H13" s="28">
        <v>20</v>
      </c>
      <c r="I13" s="28"/>
      <c r="J13" s="29"/>
      <c r="K13" s="14" t="s">
        <v>130</v>
      </c>
    </row>
    <row r="14" spans="2:11">
      <c r="B14" s="13">
        <v>5</v>
      </c>
      <c r="C14" s="14" t="s">
        <v>7</v>
      </c>
      <c r="D14" s="15" t="s">
        <v>69</v>
      </c>
      <c r="E14" s="15">
        <f t="shared" si="0"/>
        <v>10</v>
      </c>
      <c r="F14" s="15">
        <f t="shared" si="1"/>
        <v>5</v>
      </c>
      <c r="G14" s="15">
        <v>5</v>
      </c>
      <c r="H14" s="28">
        <v>20</v>
      </c>
      <c r="I14" s="28"/>
      <c r="J14" s="29"/>
      <c r="K14" s="14" t="s">
        <v>130</v>
      </c>
    </row>
    <row r="15" spans="2:11">
      <c r="B15" s="13">
        <v>6</v>
      </c>
      <c r="C15" s="14" t="s">
        <v>9</v>
      </c>
      <c r="D15" s="15" t="s">
        <v>69</v>
      </c>
      <c r="E15" s="15">
        <f t="shared" si="0"/>
        <v>10</v>
      </c>
      <c r="F15" s="15">
        <v>3</v>
      </c>
      <c r="G15" s="15">
        <v>2</v>
      </c>
      <c r="H15" s="28">
        <v>20</v>
      </c>
      <c r="I15" s="28"/>
      <c r="J15" s="29"/>
      <c r="K15" s="14" t="s">
        <v>130</v>
      </c>
    </row>
    <row r="16" spans="2:11">
      <c r="B16" s="13">
        <v>7</v>
      </c>
      <c r="C16" s="14" t="s">
        <v>10</v>
      </c>
      <c r="D16" s="15" t="s">
        <v>69</v>
      </c>
      <c r="E16" s="15">
        <f t="shared" si="0"/>
        <v>10</v>
      </c>
      <c r="F16" s="15">
        <v>3</v>
      </c>
      <c r="G16" s="15">
        <v>2</v>
      </c>
      <c r="H16" s="28">
        <v>20</v>
      </c>
      <c r="I16" s="28"/>
      <c r="J16" s="29"/>
      <c r="K16" s="14" t="s">
        <v>130</v>
      </c>
    </row>
    <row r="17" spans="2:11" ht="26.25">
      <c r="B17" s="13">
        <v>8</v>
      </c>
      <c r="C17" s="14" t="s">
        <v>11</v>
      </c>
      <c r="D17" s="15" t="s">
        <v>134</v>
      </c>
      <c r="E17" s="15">
        <f t="shared" si="0"/>
        <v>50</v>
      </c>
      <c r="F17" s="15">
        <f t="shared" si="1"/>
        <v>25</v>
      </c>
      <c r="G17" s="15">
        <v>25</v>
      </c>
      <c r="H17" s="28">
        <v>100</v>
      </c>
      <c r="I17" s="28"/>
      <c r="J17" s="29"/>
      <c r="K17" s="14" t="s">
        <v>130</v>
      </c>
    </row>
    <row r="18" spans="2:11" ht="26.25">
      <c r="B18" s="13">
        <v>9</v>
      </c>
      <c r="C18" s="14" t="s">
        <v>12</v>
      </c>
      <c r="D18" s="15" t="s">
        <v>134</v>
      </c>
      <c r="E18" s="15">
        <f t="shared" si="0"/>
        <v>50</v>
      </c>
      <c r="F18" s="15">
        <f t="shared" si="1"/>
        <v>25</v>
      </c>
      <c r="G18" s="15">
        <v>25</v>
      </c>
      <c r="H18" s="28">
        <v>100</v>
      </c>
      <c r="I18" s="28"/>
      <c r="J18" s="29"/>
      <c r="K18" s="14" t="s">
        <v>130</v>
      </c>
    </row>
    <row r="19" spans="2:11" ht="26.25">
      <c r="B19" s="13">
        <v>10</v>
      </c>
      <c r="C19" s="14" t="s">
        <v>13</v>
      </c>
      <c r="D19" s="15" t="s">
        <v>69</v>
      </c>
      <c r="E19" s="15">
        <f t="shared" si="0"/>
        <v>30</v>
      </c>
      <c r="F19" s="15">
        <f t="shared" si="1"/>
        <v>15</v>
      </c>
      <c r="G19" s="15">
        <v>15</v>
      </c>
      <c r="H19" s="28">
        <v>60</v>
      </c>
      <c r="I19" s="28"/>
      <c r="J19" s="29"/>
      <c r="K19" s="14" t="s">
        <v>130</v>
      </c>
    </row>
    <row r="20" spans="2:11" ht="26.25">
      <c r="B20" s="13">
        <v>11</v>
      </c>
      <c r="C20" s="14" t="s">
        <v>14</v>
      </c>
      <c r="D20" s="15" t="s">
        <v>69</v>
      </c>
      <c r="E20" s="15">
        <f t="shared" si="0"/>
        <v>30</v>
      </c>
      <c r="F20" s="15">
        <f t="shared" si="1"/>
        <v>15</v>
      </c>
      <c r="G20" s="15">
        <v>15</v>
      </c>
      <c r="H20" s="28">
        <v>60</v>
      </c>
      <c r="I20" s="28"/>
      <c r="J20" s="29"/>
      <c r="K20" s="14" t="s">
        <v>130</v>
      </c>
    </row>
    <row r="21" spans="2:11">
      <c r="B21" s="13">
        <v>12</v>
      </c>
      <c r="C21" s="14" t="s">
        <v>15</v>
      </c>
      <c r="D21" s="15" t="s">
        <v>69</v>
      </c>
      <c r="E21" s="15">
        <f t="shared" si="0"/>
        <v>10</v>
      </c>
      <c r="F21" s="15">
        <f t="shared" si="1"/>
        <v>5</v>
      </c>
      <c r="G21" s="15">
        <v>5</v>
      </c>
      <c r="H21" s="28">
        <v>20</v>
      </c>
      <c r="I21" s="28"/>
      <c r="J21" s="29"/>
      <c r="K21" s="14" t="s">
        <v>130</v>
      </c>
    </row>
    <row r="22" spans="2:11">
      <c r="B22" s="13">
        <v>13</v>
      </c>
      <c r="C22" s="14" t="s">
        <v>16</v>
      </c>
      <c r="D22" s="15" t="s">
        <v>69</v>
      </c>
      <c r="E22" s="15">
        <f t="shared" si="0"/>
        <v>10</v>
      </c>
      <c r="F22" s="15">
        <f t="shared" si="1"/>
        <v>5</v>
      </c>
      <c r="G22" s="15">
        <v>5</v>
      </c>
      <c r="H22" s="28">
        <v>20</v>
      </c>
      <c r="I22" s="28"/>
      <c r="J22" s="29"/>
      <c r="K22" s="14" t="s">
        <v>130</v>
      </c>
    </row>
    <row r="23" spans="2:11">
      <c r="B23" s="13">
        <v>14</v>
      </c>
      <c r="C23" s="14" t="s">
        <v>17</v>
      </c>
      <c r="D23" s="15" t="s">
        <v>69</v>
      </c>
      <c r="E23" s="15">
        <f t="shared" si="0"/>
        <v>25</v>
      </c>
      <c r="F23" s="15">
        <v>13</v>
      </c>
      <c r="G23" s="15">
        <v>12</v>
      </c>
      <c r="H23" s="28">
        <v>50</v>
      </c>
      <c r="I23" s="28"/>
      <c r="J23" s="29"/>
      <c r="K23" s="14" t="s">
        <v>130</v>
      </c>
    </row>
    <row r="24" spans="2:11">
      <c r="B24" s="13">
        <v>15</v>
      </c>
      <c r="C24" s="14" t="s">
        <v>18</v>
      </c>
      <c r="D24" s="15" t="s">
        <v>69</v>
      </c>
      <c r="E24" s="15">
        <f t="shared" si="0"/>
        <v>50</v>
      </c>
      <c r="F24" s="15">
        <f t="shared" si="1"/>
        <v>25</v>
      </c>
      <c r="G24" s="15">
        <v>25</v>
      </c>
      <c r="H24" s="28">
        <v>100</v>
      </c>
      <c r="I24" s="28"/>
      <c r="J24" s="29"/>
      <c r="K24" s="14" t="s">
        <v>130</v>
      </c>
    </row>
    <row r="25" spans="2:11">
      <c r="B25" s="13">
        <v>16</v>
      </c>
      <c r="C25" s="14" t="s">
        <v>19</v>
      </c>
      <c r="D25" s="15" t="s">
        <v>69</v>
      </c>
      <c r="E25" s="15">
        <f t="shared" si="0"/>
        <v>5</v>
      </c>
      <c r="F25" s="15">
        <v>3</v>
      </c>
      <c r="G25" s="15">
        <v>2</v>
      </c>
      <c r="H25" s="28">
        <v>10</v>
      </c>
      <c r="I25" s="28"/>
      <c r="J25" s="29"/>
      <c r="K25" s="14" t="s">
        <v>130</v>
      </c>
    </row>
    <row r="26" spans="2:11">
      <c r="B26" s="13">
        <v>17</v>
      </c>
      <c r="C26" s="14" t="s">
        <v>20</v>
      </c>
      <c r="D26" s="15" t="s">
        <v>69</v>
      </c>
      <c r="E26" s="15">
        <f t="shared" si="0"/>
        <v>5</v>
      </c>
      <c r="F26" s="15">
        <v>3</v>
      </c>
      <c r="G26" s="15">
        <v>2</v>
      </c>
      <c r="H26" s="28">
        <v>10</v>
      </c>
      <c r="I26" s="28"/>
      <c r="J26" s="29"/>
      <c r="K26" s="14" t="s">
        <v>130</v>
      </c>
    </row>
    <row r="27" spans="2:11" ht="26.25">
      <c r="B27" s="13">
        <v>18</v>
      </c>
      <c r="C27" s="14" t="s">
        <v>21</v>
      </c>
      <c r="D27" s="15" t="s">
        <v>69</v>
      </c>
      <c r="E27" s="15">
        <f t="shared" si="0"/>
        <v>10</v>
      </c>
      <c r="F27" s="15">
        <f t="shared" si="1"/>
        <v>5</v>
      </c>
      <c r="G27" s="15">
        <v>5</v>
      </c>
      <c r="H27" s="28">
        <v>20</v>
      </c>
      <c r="I27" s="28"/>
      <c r="J27" s="29"/>
      <c r="K27" s="14" t="s">
        <v>130</v>
      </c>
    </row>
    <row r="28" spans="2:11" ht="26.25">
      <c r="B28" s="13">
        <v>19</v>
      </c>
      <c r="C28" s="14" t="s">
        <v>22</v>
      </c>
      <c r="D28" s="15" t="s">
        <v>69</v>
      </c>
      <c r="E28" s="15">
        <f t="shared" si="0"/>
        <v>10</v>
      </c>
      <c r="F28" s="15">
        <f t="shared" si="1"/>
        <v>5</v>
      </c>
      <c r="G28" s="15">
        <v>5</v>
      </c>
      <c r="H28" s="28">
        <v>20</v>
      </c>
      <c r="I28" s="28"/>
      <c r="J28" s="29"/>
      <c r="K28" s="14" t="s">
        <v>130</v>
      </c>
    </row>
    <row r="29" spans="2:11">
      <c r="B29" s="13">
        <v>20</v>
      </c>
      <c r="C29" s="14" t="s">
        <v>23</v>
      </c>
      <c r="D29" s="15" t="s">
        <v>69</v>
      </c>
      <c r="E29" s="15">
        <f t="shared" si="0"/>
        <v>50</v>
      </c>
      <c r="F29" s="15">
        <f t="shared" si="1"/>
        <v>25</v>
      </c>
      <c r="G29" s="15">
        <v>25</v>
      </c>
      <c r="H29" s="28">
        <v>100</v>
      </c>
      <c r="I29" s="28"/>
      <c r="J29" s="29"/>
      <c r="K29" s="14" t="s">
        <v>130</v>
      </c>
    </row>
    <row r="30" spans="2:11">
      <c r="B30" s="13">
        <v>21</v>
      </c>
      <c r="C30" s="14" t="s">
        <v>24</v>
      </c>
      <c r="D30" s="15" t="s">
        <v>69</v>
      </c>
      <c r="E30" s="15">
        <f t="shared" si="0"/>
        <v>25</v>
      </c>
      <c r="F30" s="15">
        <v>10</v>
      </c>
      <c r="G30" s="15">
        <v>15</v>
      </c>
      <c r="H30" s="28">
        <v>50</v>
      </c>
      <c r="I30" s="28"/>
      <c r="J30" s="29"/>
      <c r="K30" s="14" t="s">
        <v>130</v>
      </c>
    </row>
    <row r="31" spans="2:11">
      <c r="B31" s="13">
        <v>22</v>
      </c>
      <c r="C31" s="14" t="s">
        <v>25</v>
      </c>
      <c r="D31" s="15" t="s">
        <v>69</v>
      </c>
      <c r="E31" s="15">
        <v>40</v>
      </c>
      <c r="F31" s="15">
        <v>20</v>
      </c>
      <c r="G31" s="15">
        <v>10</v>
      </c>
      <c r="H31" s="28">
        <v>70</v>
      </c>
      <c r="I31" s="28"/>
      <c r="J31" s="29"/>
      <c r="K31" s="14" t="s">
        <v>130</v>
      </c>
    </row>
    <row r="32" spans="2:11" ht="26.25">
      <c r="B32" s="13">
        <v>23</v>
      </c>
      <c r="C32" s="14" t="s">
        <v>26</v>
      </c>
      <c r="D32" s="15" t="s">
        <v>134</v>
      </c>
      <c r="E32" s="15">
        <f t="shared" si="0"/>
        <v>50</v>
      </c>
      <c r="F32" s="15">
        <v>25</v>
      </c>
      <c r="G32" s="15">
        <v>25</v>
      </c>
      <c r="H32" s="28">
        <v>100</v>
      </c>
      <c r="I32" s="28"/>
      <c r="J32" s="29"/>
      <c r="K32" s="14" t="s">
        <v>130</v>
      </c>
    </row>
    <row r="33" spans="2:11">
      <c r="B33" s="13">
        <v>24</v>
      </c>
      <c r="C33" s="14" t="s">
        <v>27</v>
      </c>
      <c r="D33" s="15" t="s">
        <v>69</v>
      </c>
      <c r="E33" s="15">
        <f t="shared" si="0"/>
        <v>50</v>
      </c>
      <c r="F33" s="15">
        <f t="shared" si="1"/>
        <v>25</v>
      </c>
      <c r="G33" s="15">
        <v>25</v>
      </c>
      <c r="H33" s="28">
        <v>100</v>
      </c>
      <c r="I33" s="28"/>
      <c r="J33" s="29"/>
      <c r="K33" s="14" t="s">
        <v>130</v>
      </c>
    </row>
    <row r="34" spans="2:11" ht="26.25">
      <c r="B34" s="13">
        <v>25</v>
      </c>
      <c r="C34" s="16" t="s">
        <v>28</v>
      </c>
      <c r="D34" s="15" t="s">
        <v>69</v>
      </c>
      <c r="E34" s="15">
        <f t="shared" si="0"/>
        <v>25</v>
      </c>
      <c r="F34" s="15">
        <v>8</v>
      </c>
      <c r="G34" s="15">
        <v>17</v>
      </c>
      <c r="H34" s="28">
        <v>50</v>
      </c>
      <c r="I34" s="28"/>
      <c r="J34" s="29"/>
      <c r="K34" s="14" t="s">
        <v>130</v>
      </c>
    </row>
    <row r="35" spans="2:11">
      <c r="B35" s="13">
        <v>26</v>
      </c>
      <c r="C35" s="14" t="s">
        <v>29</v>
      </c>
      <c r="D35" s="15" t="s">
        <v>69</v>
      </c>
      <c r="E35" s="15">
        <f t="shared" si="0"/>
        <v>5</v>
      </c>
      <c r="F35" s="15">
        <v>3</v>
      </c>
      <c r="G35" s="15">
        <v>2</v>
      </c>
      <c r="H35" s="28">
        <v>10</v>
      </c>
      <c r="I35" s="28"/>
      <c r="J35" s="29"/>
      <c r="K35" s="14" t="s">
        <v>130</v>
      </c>
    </row>
    <row r="36" spans="2:11">
      <c r="B36" s="13">
        <v>27</v>
      </c>
      <c r="C36" s="14" t="s">
        <v>30</v>
      </c>
      <c r="D36" s="15" t="s">
        <v>69</v>
      </c>
      <c r="E36" s="15">
        <f t="shared" si="0"/>
        <v>40</v>
      </c>
      <c r="F36" s="15">
        <f t="shared" si="1"/>
        <v>20</v>
      </c>
      <c r="G36" s="15">
        <v>20</v>
      </c>
      <c r="H36" s="28">
        <v>80</v>
      </c>
      <c r="I36" s="28"/>
      <c r="J36" s="29"/>
      <c r="K36" s="14" t="s">
        <v>130</v>
      </c>
    </row>
    <row r="37" spans="2:11" ht="26.25">
      <c r="B37" s="13">
        <v>28</v>
      </c>
      <c r="C37" s="14" t="s">
        <v>31</v>
      </c>
      <c r="D37" s="15" t="s">
        <v>134</v>
      </c>
      <c r="E37" s="15">
        <f t="shared" si="0"/>
        <v>50</v>
      </c>
      <c r="F37" s="15">
        <f t="shared" si="1"/>
        <v>25</v>
      </c>
      <c r="G37" s="15">
        <v>25</v>
      </c>
      <c r="H37" s="28">
        <v>100</v>
      </c>
      <c r="I37" s="28"/>
      <c r="J37" s="29"/>
      <c r="K37" s="14" t="s">
        <v>130</v>
      </c>
    </row>
    <row r="38" spans="2:11" ht="26.25">
      <c r="B38" s="13">
        <v>29</v>
      </c>
      <c r="C38" s="14" t="s">
        <v>32</v>
      </c>
      <c r="D38" s="15" t="s">
        <v>69</v>
      </c>
      <c r="E38" s="15">
        <f t="shared" si="0"/>
        <v>100</v>
      </c>
      <c r="F38" s="15">
        <f t="shared" si="1"/>
        <v>50</v>
      </c>
      <c r="G38" s="15">
        <v>50</v>
      </c>
      <c r="H38" s="28">
        <v>200</v>
      </c>
      <c r="I38" s="28"/>
      <c r="J38" s="29"/>
      <c r="K38" s="14" t="s">
        <v>130</v>
      </c>
    </row>
    <row r="39" spans="2:11" ht="39">
      <c r="B39" s="13">
        <v>30</v>
      </c>
      <c r="C39" s="14" t="s">
        <v>33</v>
      </c>
      <c r="D39" s="15" t="s">
        <v>69</v>
      </c>
      <c r="E39" s="15">
        <v>13</v>
      </c>
      <c r="F39" s="15">
        <v>7</v>
      </c>
      <c r="G39" s="15">
        <v>5</v>
      </c>
      <c r="H39" s="28">
        <v>25</v>
      </c>
      <c r="I39" s="28"/>
      <c r="J39" s="29"/>
      <c r="K39" s="14" t="s">
        <v>130</v>
      </c>
    </row>
    <row r="40" spans="2:11">
      <c r="B40" s="13">
        <v>31</v>
      </c>
      <c r="C40" s="14" t="s">
        <v>34</v>
      </c>
      <c r="D40" s="15" t="s">
        <v>69</v>
      </c>
      <c r="E40" s="15">
        <v>10</v>
      </c>
      <c r="F40" s="15">
        <v>10</v>
      </c>
      <c r="G40" s="15">
        <v>5</v>
      </c>
      <c r="H40" s="28">
        <v>25</v>
      </c>
      <c r="I40" s="28"/>
      <c r="J40" s="29"/>
      <c r="K40" s="14" t="s">
        <v>130</v>
      </c>
    </row>
    <row r="41" spans="2:11" ht="26.25">
      <c r="B41" s="13">
        <v>32</v>
      </c>
      <c r="C41" s="14" t="s">
        <v>35</v>
      </c>
      <c r="D41" s="15" t="s">
        <v>69</v>
      </c>
      <c r="E41" s="15">
        <f t="shared" si="0"/>
        <v>10</v>
      </c>
      <c r="F41" s="15">
        <f t="shared" si="1"/>
        <v>5</v>
      </c>
      <c r="G41" s="15">
        <v>5</v>
      </c>
      <c r="H41" s="28">
        <v>20</v>
      </c>
      <c r="I41" s="28"/>
      <c r="J41" s="29"/>
      <c r="K41" s="14" t="s">
        <v>130</v>
      </c>
    </row>
    <row r="42" spans="2:11" ht="39">
      <c r="B42" s="13">
        <v>33</v>
      </c>
      <c r="C42" s="14" t="s">
        <v>36</v>
      </c>
      <c r="D42" s="15" t="s">
        <v>134</v>
      </c>
      <c r="E42" s="15">
        <f t="shared" si="0"/>
        <v>10</v>
      </c>
      <c r="F42" s="15">
        <f t="shared" si="1"/>
        <v>5</v>
      </c>
      <c r="G42" s="15">
        <v>5</v>
      </c>
      <c r="H42" s="28">
        <v>20</v>
      </c>
      <c r="I42" s="28"/>
      <c r="J42" s="29"/>
      <c r="K42" s="14" t="s">
        <v>130</v>
      </c>
    </row>
    <row r="43" spans="2:11" ht="26.25">
      <c r="B43" s="13">
        <v>34</v>
      </c>
      <c r="C43" s="14" t="s">
        <v>37</v>
      </c>
      <c r="D43" s="15" t="s">
        <v>69</v>
      </c>
      <c r="E43" s="15">
        <v>2</v>
      </c>
      <c r="F43" s="15">
        <v>2</v>
      </c>
      <c r="G43" s="15">
        <v>1</v>
      </c>
      <c r="H43" s="28">
        <v>5</v>
      </c>
      <c r="I43" s="28"/>
      <c r="J43" s="29"/>
      <c r="K43" s="14" t="s">
        <v>130</v>
      </c>
    </row>
    <row r="44" spans="2:11" ht="39">
      <c r="B44" s="13">
        <v>35</v>
      </c>
      <c r="C44" s="14" t="s">
        <v>38</v>
      </c>
      <c r="D44" s="15" t="s">
        <v>69</v>
      </c>
      <c r="E44" s="15">
        <f t="shared" si="0"/>
        <v>10</v>
      </c>
      <c r="F44" s="15">
        <f t="shared" si="1"/>
        <v>5</v>
      </c>
      <c r="G44" s="15">
        <v>5</v>
      </c>
      <c r="H44" s="28">
        <v>20</v>
      </c>
      <c r="I44" s="28"/>
      <c r="J44" s="29"/>
      <c r="K44" s="14" t="s">
        <v>130</v>
      </c>
    </row>
    <row r="45" spans="2:11" ht="39">
      <c r="B45" s="13">
        <v>36</v>
      </c>
      <c r="C45" s="14" t="s">
        <v>39</v>
      </c>
      <c r="D45" s="15" t="s">
        <v>69</v>
      </c>
      <c r="E45" s="15">
        <f t="shared" si="0"/>
        <v>10</v>
      </c>
      <c r="F45" s="15">
        <f t="shared" si="1"/>
        <v>5</v>
      </c>
      <c r="G45" s="15">
        <v>5</v>
      </c>
      <c r="H45" s="28">
        <v>20</v>
      </c>
      <c r="I45" s="28"/>
      <c r="J45" s="29"/>
      <c r="K45" s="14" t="s">
        <v>130</v>
      </c>
    </row>
    <row r="46" spans="2:11">
      <c r="B46" s="13">
        <v>37</v>
      </c>
      <c r="C46" s="22" t="s">
        <v>40</v>
      </c>
      <c r="D46" s="23" t="s">
        <v>69</v>
      </c>
      <c r="E46" s="23">
        <f t="shared" si="0"/>
        <v>25</v>
      </c>
      <c r="F46" s="23">
        <v>13</v>
      </c>
      <c r="G46" s="23">
        <v>12</v>
      </c>
      <c r="H46" s="13">
        <v>50</v>
      </c>
      <c r="I46" s="13"/>
      <c r="J46" s="24"/>
      <c r="K46" s="14" t="s">
        <v>130</v>
      </c>
    </row>
    <row r="47" spans="2:11" ht="26.25">
      <c r="B47" s="13">
        <v>38</v>
      </c>
      <c r="C47" s="14" t="s">
        <v>41</v>
      </c>
      <c r="D47" s="15" t="s">
        <v>69</v>
      </c>
      <c r="E47" s="15">
        <f t="shared" si="0"/>
        <v>10</v>
      </c>
      <c r="F47" s="15">
        <f t="shared" si="1"/>
        <v>5</v>
      </c>
      <c r="G47" s="15">
        <v>5</v>
      </c>
      <c r="H47" s="28">
        <v>20</v>
      </c>
      <c r="I47" s="28"/>
      <c r="J47" s="29"/>
      <c r="K47" s="14" t="s">
        <v>130</v>
      </c>
    </row>
    <row r="48" spans="2:11" ht="26.25">
      <c r="B48" s="13">
        <v>39</v>
      </c>
      <c r="C48" s="14" t="s">
        <v>42</v>
      </c>
      <c r="D48" s="15" t="s">
        <v>69</v>
      </c>
      <c r="E48" s="15">
        <f t="shared" si="0"/>
        <v>10</v>
      </c>
      <c r="F48" s="15">
        <f t="shared" si="1"/>
        <v>5</v>
      </c>
      <c r="G48" s="15">
        <v>5</v>
      </c>
      <c r="H48" s="28">
        <v>20</v>
      </c>
      <c r="I48" s="28"/>
      <c r="J48" s="29"/>
      <c r="K48" s="14" t="s">
        <v>130</v>
      </c>
    </row>
    <row r="49" spans="2:11">
      <c r="B49" s="13">
        <v>40</v>
      </c>
      <c r="C49" s="14" t="s">
        <v>43</v>
      </c>
      <c r="D49" s="15" t="s">
        <v>69</v>
      </c>
      <c r="E49" s="15">
        <f t="shared" si="0"/>
        <v>10</v>
      </c>
      <c r="F49" s="15">
        <f t="shared" si="1"/>
        <v>5</v>
      </c>
      <c r="G49" s="15">
        <v>5</v>
      </c>
      <c r="H49" s="28">
        <v>20</v>
      </c>
      <c r="I49" s="28"/>
      <c r="J49" s="29"/>
      <c r="K49" s="14" t="s">
        <v>130</v>
      </c>
    </row>
    <row r="50" spans="2:11">
      <c r="B50" s="13">
        <v>41</v>
      </c>
      <c r="C50" s="17" t="s">
        <v>44</v>
      </c>
      <c r="D50" s="18" t="s">
        <v>69</v>
      </c>
      <c r="E50" s="15">
        <f t="shared" si="0"/>
        <v>5</v>
      </c>
      <c r="F50" s="15">
        <v>3</v>
      </c>
      <c r="G50" s="18">
        <v>2</v>
      </c>
      <c r="H50" s="30">
        <v>10</v>
      </c>
      <c r="I50" s="30"/>
      <c r="J50" s="29"/>
      <c r="K50" s="14" t="s">
        <v>130</v>
      </c>
    </row>
    <row r="51" spans="2:11" s="7" customFormat="1" ht="38.25">
      <c r="B51" s="13">
        <v>42</v>
      </c>
      <c r="C51" s="14" t="s">
        <v>45</v>
      </c>
      <c r="D51" s="19" t="s">
        <v>134</v>
      </c>
      <c r="E51" s="15">
        <f t="shared" si="0"/>
        <v>5</v>
      </c>
      <c r="F51" s="15">
        <v>3</v>
      </c>
      <c r="G51" s="19">
        <v>2</v>
      </c>
      <c r="H51" s="19">
        <v>10</v>
      </c>
      <c r="I51" s="19"/>
      <c r="J51" s="29"/>
      <c r="K51" s="14" t="s">
        <v>130</v>
      </c>
    </row>
    <row r="52" spans="2:11" ht="26.25">
      <c r="B52" s="13">
        <v>43</v>
      </c>
      <c r="C52" s="20" t="s">
        <v>169</v>
      </c>
      <c r="D52" s="21" t="s">
        <v>153</v>
      </c>
      <c r="E52" s="15">
        <f t="shared" si="0"/>
        <v>25</v>
      </c>
      <c r="F52" s="15">
        <v>13</v>
      </c>
      <c r="G52" s="21">
        <v>12</v>
      </c>
      <c r="H52" s="31">
        <v>50</v>
      </c>
      <c r="I52" s="31"/>
      <c r="J52" s="29"/>
      <c r="K52" s="14" t="s">
        <v>130</v>
      </c>
    </row>
    <row r="53" spans="2:11">
      <c r="B53" s="13">
        <v>44</v>
      </c>
      <c r="C53" s="14" t="s">
        <v>46</v>
      </c>
      <c r="D53" s="15" t="s">
        <v>69</v>
      </c>
      <c r="E53" s="15">
        <f t="shared" si="0"/>
        <v>50</v>
      </c>
      <c r="F53" s="15">
        <f t="shared" si="1"/>
        <v>25</v>
      </c>
      <c r="G53" s="15">
        <v>25</v>
      </c>
      <c r="H53" s="28">
        <v>100</v>
      </c>
      <c r="I53" s="28"/>
      <c r="J53" s="29"/>
      <c r="K53" s="14" t="s">
        <v>130</v>
      </c>
    </row>
    <row r="54" spans="2:11" ht="26.25">
      <c r="B54" s="13">
        <v>45</v>
      </c>
      <c r="C54" s="14" t="s">
        <v>47</v>
      </c>
      <c r="D54" s="15" t="s">
        <v>183</v>
      </c>
      <c r="E54" s="15">
        <f t="shared" si="0"/>
        <v>50</v>
      </c>
      <c r="F54" s="15">
        <f t="shared" si="1"/>
        <v>25</v>
      </c>
      <c r="G54" s="15">
        <v>25</v>
      </c>
      <c r="H54" s="28">
        <v>100</v>
      </c>
      <c r="I54" s="28"/>
      <c r="J54" s="29"/>
      <c r="K54" s="14" t="s">
        <v>130</v>
      </c>
    </row>
    <row r="55" spans="2:11">
      <c r="B55" s="13">
        <v>46</v>
      </c>
      <c r="C55" s="14" t="s">
        <v>48</v>
      </c>
      <c r="D55" s="15" t="s">
        <v>134</v>
      </c>
      <c r="E55" s="15">
        <f t="shared" si="0"/>
        <v>5</v>
      </c>
      <c r="F55" s="15">
        <v>3</v>
      </c>
      <c r="G55" s="15">
        <v>2</v>
      </c>
      <c r="H55" s="28">
        <v>10</v>
      </c>
      <c r="I55" s="28"/>
      <c r="J55" s="29"/>
      <c r="K55" s="14" t="s">
        <v>130</v>
      </c>
    </row>
    <row r="56" spans="2:11" ht="26.25">
      <c r="B56" s="13">
        <v>47</v>
      </c>
      <c r="C56" s="14" t="s">
        <v>49</v>
      </c>
      <c r="D56" s="15" t="s">
        <v>69</v>
      </c>
      <c r="E56" s="15">
        <f t="shared" si="0"/>
        <v>10</v>
      </c>
      <c r="F56" s="15">
        <f t="shared" si="1"/>
        <v>5</v>
      </c>
      <c r="G56" s="15">
        <v>5</v>
      </c>
      <c r="H56" s="28">
        <v>20</v>
      </c>
      <c r="I56" s="28"/>
      <c r="J56" s="29"/>
      <c r="K56" s="14" t="s">
        <v>130</v>
      </c>
    </row>
    <row r="57" spans="2:11" ht="26.25">
      <c r="B57" s="13">
        <v>48</v>
      </c>
      <c r="C57" s="14" t="s">
        <v>50</v>
      </c>
      <c r="D57" s="15" t="s">
        <v>69</v>
      </c>
      <c r="E57" s="15">
        <f t="shared" si="0"/>
        <v>50</v>
      </c>
      <c r="F57" s="15">
        <f t="shared" si="1"/>
        <v>25</v>
      </c>
      <c r="G57" s="15">
        <v>25</v>
      </c>
      <c r="H57" s="28">
        <v>100</v>
      </c>
      <c r="I57" s="28"/>
      <c r="J57" s="29"/>
      <c r="K57" s="14" t="s">
        <v>130</v>
      </c>
    </row>
    <row r="58" spans="2:11" ht="26.25">
      <c r="B58" s="13">
        <v>49</v>
      </c>
      <c r="C58" s="14" t="s">
        <v>51</v>
      </c>
      <c r="D58" s="15" t="s">
        <v>69</v>
      </c>
      <c r="E58" s="15">
        <f t="shared" si="0"/>
        <v>50</v>
      </c>
      <c r="F58" s="15">
        <f t="shared" si="1"/>
        <v>25</v>
      </c>
      <c r="G58" s="15">
        <v>25</v>
      </c>
      <c r="H58" s="28">
        <v>100</v>
      </c>
      <c r="I58" s="28"/>
      <c r="J58" s="29"/>
      <c r="K58" s="14" t="s">
        <v>130</v>
      </c>
    </row>
    <row r="59" spans="2:11">
      <c r="B59" s="13">
        <v>50</v>
      </c>
      <c r="C59" s="14" t="s">
        <v>52</v>
      </c>
      <c r="D59" s="15" t="s">
        <v>69</v>
      </c>
      <c r="E59" s="15">
        <f t="shared" si="0"/>
        <v>50</v>
      </c>
      <c r="F59" s="15">
        <f t="shared" si="1"/>
        <v>25</v>
      </c>
      <c r="G59" s="15">
        <v>25</v>
      </c>
      <c r="H59" s="28">
        <v>100</v>
      </c>
      <c r="I59" s="28"/>
      <c r="J59" s="29"/>
      <c r="K59" s="14" t="s">
        <v>130</v>
      </c>
    </row>
    <row r="60" spans="2:11">
      <c r="B60" s="13">
        <v>51</v>
      </c>
      <c r="C60" s="14" t="s">
        <v>52</v>
      </c>
      <c r="D60" s="15" t="s">
        <v>69</v>
      </c>
      <c r="E60" s="15">
        <f t="shared" si="0"/>
        <v>100</v>
      </c>
      <c r="F60" s="15">
        <f t="shared" si="1"/>
        <v>50</v>
      </c>
      <c r="G60" s="15">
        <v>50</v>
      </c>
      <c r="H60" s="28">
        <v>200</v>
      </c>
      <c r="I60" s="28"/>
      <c r="J60" s="29"/>
      <c r="K60" s="14" t="s">
        <v>130</v>
      </c>
    </row>
    <row r="61" spans="2:11">
      <c r="B61" s="13">
        <v>52</v>
      </c>
      <c r="C61" s="14" t="s">
        <v>53</v>
      </c>
      <c r="D61" s="15" t="s">
        <v>69</v>
      </c>
      <c r="E61" s="15">
        <f t="shared" si="0"/>
        <v>50</v>
      </c>
      <c r="F61" s="15">
        <f t="shared" si="1"/>
        <v>25</v>
      </c>
      <c r="G61" s="15">
        <v>25</v>
      </c>
      <c r="H61" s="28">
        <v>100</v>
      </c>
      <c r="I61" s="28"/>
      <c r="J61" s="29"/>
      <c r="K61" s="14" t="s">
        <v>130</v>
      </c>
    </row>
    <row r="62" spans="2:11">
      <c r="B62" s="13">
        <v>53</v>
      </c>
      <c r="C62" s="14" t="s">
        <v>54</v>
      </c>
      <c r="D62" s="15" t="s">
        <v>69</v>
      </c>
      <c r="E62" s="15">
        <f t="shared" si="0"/>
        <v>50</v>
      </c>
      <c r="F62" s="15">
        <f t="shared" si="1"/>
        <v>25</v>
      </c>
      <c r="G62" s="15">
        <v>25</v>
      </c>
      <c r="H62" s="28">
        <v>100</v>
      </c>
      <c r="I62" s="28"/>
      <c r="J62" s="29"/>
      <c r="K62" s="14" t="s">
        <v>130</v>
      </c>
    </row>
    <row r="63" spans="2:11">
      <c r="B63" s="13">
        <v>54</v>
      </c>
      <c r="C63" s="14" t="s">
        <v>54</v>
      </c>
      <c r="D63" s="15" t="s">
        <v>69</v>
      </c>
      <c r="E63" s="15">
        <f t="shared" si="0"/>
        <v>10</v>
      </c>
      <c r="F63" s="15">
        <f t="shared" si="1"/>
        <v>5</v>
      </c>
      <c r="G63" s="15">
        <v>5</v>
      </c>
      <c r="H63" s="28">
        <v>20</v>
      </c>
      <c r="I63" s="28"/>
      <c r="J63" s="29"/>
      <c r="K63" s="14" t="s">
        <v>130</v>
      </c>
    </row>
    <row r="64" spans="2:11">
      <c r="B64" s="13">
        <v>55</v>
      </c>
      <c r="C64" s="14" t="s">
        <v>55</v>
      </c>
      <c r="D64" s="15" t="s">
        <v>69</v>
      </c>
      <c r="E64" s="15">
        <f t="shared" si="0"/>
        <v>10</v>
      </c>
      <c r="F64" s="15">
        <f t="shared" si="1"/>
        <v>5</v>
      </c>
      <c r="G64" s="15">
        <v>5</v>
      </c>
      <c r="H64" s="28">
        <v>20</v>
      </c>
      <c r="I64" s="28"/>
      <c r="J64" s="29"/>
      <c r="K64" s="14" t="s">
        <v>130</v>
      </c>
    </row>
    <row r="65" spans="2:11">
      <c r="B65" s="13">
        <v>56</v>
      </c>
      <c r="C65" s="14" t="s">
        <v>56</v>
      </c>
      <c r="D65" s="15" t="s">
        <v>69</v>
      </c>
      <c r="E65" s="15">
        <f t="shared" si="0"/>
        <v>10</v>
      </c>
      <c r="F65" s="15">
        <f t="shared" si="1"/>
        <v>5</v>
      </c>
      <c r="G65" s="15">
        <v>5</v>
      </c>
      <c r="H65" s="28">
        <v>20</v>
      </c>
      <c r="I65" s="28"/>
      <c r="J65" s="29"/>
      <c r="K65" s="14" t="s">
        <v>130</v>
      </c>
    </row>
    <row r="66" spans="2:11">
      <c r="B66" s="13">
        <v>57</v>
      </c>
      <c r="C66" s="14" t="s">
        <v>57</v>
      </c>
      <c r="D66" s="15" t="s">
        <v>69</v>
      </c>
      <c r="E66" s="15">
        <f t="shared" si="0"/>
        <v>25</v>
      </c>
      <c r="F66" s="15">
        <v>13</v>
      </c>
      <c r="G66" s="15">
        <v>12</v>
      </c>
      <c r="H66" s="28">
        <v>50</v>
      </c>
      <c r="I66" s="28"/>
      <c r="J66" s="29"/>
      <c r="K66" s="14" t="s">
        <v>130</v>
      </c>
    </row>
    <row r="67" spans="2:11">
      <c r="B67" s="13">
        <v>58</v>
      </c>
      <c r="C67" s="14" t="s">
        <v>58</v>
      </c>
      <c r="D67" s="15" t="s">
        <v>69</v>
      </c>
      <c r="E67" s="15">
        <f t="shared" si="0"/>
        <v>25</v>
      </c>
      <c r="F67" s="15">
        <v>13</v>
      </c>
      <c r="G67" s="15">
        <v>12</v>
      </c>
      <c r="H67" s="28">
        <v>50</v>
      </c>
      <c r="I67" s="28"/>
      <c r="J67" s="29"/>
      <c r="K67" s="14" t="s">
        <v>130</v>
      </c>
    </row>
    <row r="68" spans="2:11" ht="26.25">
      <c r="B68" s="13">
        <v>59</v>
      </c>
      <c r="C68" s="14" t="s">
        <v>59</v>
      </c>
      <c r="D68" s="15" t="s">
        <v>134</v>
      </c>
      <c r="E68" s="15">
        <f t="shared" si="0"/>
        <v>5</v>
      </c>
      <c r="F68" s="15">
        <v>3</v>
      </c>
      <c r="G68" s="15">
        <v>2</v>
      </c>
      <c r="H68" s="28">
        <v>10</v>
      </c>
      <c r="I68" s="28"/>
      <c r="J68" s="29"/>
      <c r="K68" s="14" t="s">
        <v>130</v>
      </c>
    </row>
    <row r="69" spans="2:11">
      <c r="B69" s="13">
        <v>60</v>
      </c>
      <c r="C69" s="14" t="s">
        <v>60</v>
      </c>
      <c r="D69" s="15" t="s">
        <v>69</v>
      </c>
      <c r="E69" s="15">
        <f t="shared" si="0"/>
        <v>10</v>
      </c>
      <c r="F69" s="15">
        <f t="shared" si="1"/>
        <v>5</v>
      </c>
      <c r="G69" s="15">
        <v>5</v>
      </c>
      <c r="H69" s="28">
        <v>20</v>
      </c>
      <c r="I69" s="28"/>
      <c r="J69" s="29"/>
      <c r="K69" s="14" t="s">
        <v>130</v>
      </c>
    </row>
    <row r="70" spans="2:11" ht="26.25">
      <c r="B70" s="13">
        <v>61</v>
      </c>
      <c r="C70" s="14" t="s">
        <v>61</v>
      </c>
      <c r="D70" s="15" t="s">
        <v>69</v>
      </c>
      <c r="E70" s="15">
        <f t="shared" si="0"/>
        <v>10</v>
      </c>
      <c r="F70" s="15">
        <f t="shared" si="1"/>
        <v>5</v>
      </c>
      <c r="G70" s="15">
        <v>5</v>
      </c>
      <c r="H70" s="28">
        <v>20</v>
      </c>
      <c r="I70" s="28"/>
      <c r="J70" s="29"/>
      <c r="K70" s="14" t="s">
        <v>130</v>
      </c>
    </row>
    <row r="71" spans="2:11">
      <c r="B71" s="13">
        <v>62</v>
      </c>
      <c r="C71" s="14" t="s">
        <v>62</v>
      </c>
      <c r="D71" s="15" t="s">
        <v>69</v>
      </c>
      <c r="E71" s="15">
        <f t="shared" si="0"/>
        <v>5</v>
      </c>
      <c r="F71" s="15">
        <v>3</v>
      </c>
      <c r="G71" s="15">
        <v>2</v>
      </c>
      <c r="H71" s="28">
        <v>10</v>
      </c>
      <c r="I71" s="28"/>
      <c r="J71" s="29"/>
      <c r="K71" s="14" t="s">
        <v>130</v>
      </c>
    </row>
    <row r="72" spans="2:11">
      <c r="B72" s="13">
        <v>63</v>
      </c>
      <c r="C72" s="14" t="s">
        <v>63</v>
      </c>
      <c r="D72" s="15" t="s">
        <v>69</v>
      </c>
      <c r="E72" s="15">
        <v>2</v>
      </c>
      <c r="F72" s="15">
        <v>2</v>
      </c>
      <c r="G72" s="15">
        <v>1</v>
      </c>
      <c r="H72" s="28">
        <v>5</v>
      </c>
      <c r="I72" s="28"/>
      <c r="J72" s="29"/>
      <c r="K72" s="14" t="s">
        <v>130</v>
      </c>
    </row>
    <row r="73" spans="2:11" ht="26.25">
      <c r="B73" s="13">
        <v>64</v>
      </c>
      <c r="C73" s="14" t="s">
        <v>64</v>
      </c>
      <c r="D73" s="15" t="s">
        <v>69</v>
      </c>
      <c r="E73" s="15">
        <f t="shared" si="0"/>
        <v>10</v>
      </c>
      <c r="F73" s="15">
        <f t="shared" si="1"/>
        <v>5</v>
      </c>
      <c r="G73" s="15">
        <v>5</v>
      </c>
      <c r="H73" s="28">
        <v>20</v>
      </c>
      <c r="I73" s="28"/>
      <c r="J73" s="29"/>
      <c r="K73" s="14" t="s">
        <v>130</v>
      </c>
    </row>
    <row r="74" spans="2:11">
      <c r="B74" s="13">
        <v>65</v>
      </c>
      <c r="C74" s="14" t="s">
        <v>154</v>
      </c>
      <c r="D74" s="15" t="s">
        <v>153</v>
      </c>
      <c r="E74" s="15">
        <f t="shared" si="0"/>
        <v>10</v>
      </c>
      <c r="F74" s="15">
        <f t="shared" si="1"/>
        <v>5</v>
      </c>
      <c r="G74" s="15">
        <v>5</v>
      </c>
      <c r="H74" s="28">
        <v>20</v>
      </c>
      <c r="I74" s="28"/>
      <c r="J74" s="29"/>
      <c r="K74" s="14" t="s">
        <v>130</v>
      </c>
    </row>
    <row r="75" spans="2:11" ht="26.25">
      <c r="B75" s="13">
        <v>66</v>
      </c>
      <c r="C75" s="14" t="s">
        <v>65</v>
      </c>
      <c r="D75" s="15" t="s">
        <v>69</v>
      </c>
      <c r="E75" s="15">
        <f t="shared" ref="E75:E139" si="2">+H75/2</f>
        <v>5</v>
      </c>
      <c r="F75" s="15">
        <v>3</v>
      </c>
      <c r="G75" s="15">
        <v>2</v>
      </c>
      <c r="H75" s="28">
        <v>10</v>
      </c>
      <c r="I75" s="28"/>
      <c r="J75" s="29"/>
      <c r="K75" s="14" t="s">
        <v>130</v>
      </c>
    </row>
    <row r="76" spans="2:11" ht="26.25">
      <c r="B76" s="13">
        <v>67</v>
      </c>
      <c r="C76" s="14" t="s">
        <v>66</v>
      </c>
      <c r="D76" s="15" t="s">
        <v>134</v>
      </c>
      <c r="E76" s="15">
        <f t="shared" si="2"/>
        <v>10</v>
      </c>
      <c r="F76" s="15">
        <f t="shared" ref="F76:F135" si="3">+E76/2</f>
        <v>5</v>
      </c>
      <c r="G76" s="15">
        <v>5</v>
      </c>
      <c r="H76" s="28">
        <v>20</v>
      </c>
      <c r="I76" s="28"/>
      <c r="J76" s="29"/>
      <c r="K76" s="14" t="s">
        <v>130</v>
      </c>
    </row>
    <row r="77" spans="2:11">
      <c r="B77" s="13">
        <v>68</v>
      </c>
      <c r="C77" s="14" t="s">
        <v>67</v>
      </c>
      <c r="D77" s="15" t="s">
        <v>69</v>
      </c>
      <c r="E77" s="15">
        <f t="shared" si="2"/>
        <v>50</v>
      </c>
      <c r="F77" s="15">
        <v>25</v>
      </c>
      <c r="G77" s="15">
        <v>25</v>
      </c>
      <c r="H77" s="28">
        <v>100</v>
      </c>
      <c r="I77" s="28"/>
      <c r="J77" s="29"/>
      <c r="K77" s="14" t="s">
        <v>130</v>
      </c>
    </row>
    <row r="78" spans="2:11" ht="26.25">
      <c r="B78" s="13">
        <v>69</v>
      </c>
      <c r="C78" s="14" t="s">
        <v>70</v>
      </c>
      <c r="D78" s="15" t="s">
        <v>134</v>
      </c>
      <c r="E78" s="15">
        <f t="shared" si="2"/>
        <v>5</v>
      </c>
      <c r="F78" s="15">
        <v>3</v>
      </c>
      <c r="G78" s="15">
        <v>2</v>
      </c>
      <c r="H78" s="28">
        <v>10</v>
      </c>
      <c r="I78" s="28"/>
      <c r="J78" s="29"/>
      <c r="K78" s="14" t="s">
        <v>130</v>
      </c>
    </row>
    <row r="79" spans="2:11">
      <c r="B79" s="13">
        <v>70</v>
      </c>
      <c r="C79" s="14" t="s">
        <v>155</v>
      </c>
      <c r="D79" s="15" t="s">
        <v>153</v>
      </c>
      <c r="E79" s="15">
        <f t="shared" si="2"/>
        <v>10</v>
      </c>
      <c r="F79" s="15">
        <f t="shared" si="3"/>
        <v>5</v>
      </c>
      <c r="G79" s="15">
        <v>5</v>
      </c>
      <c r="H79" s="28">
        <v>20</v>
      </c>
      <c r="I79" s="28"/>
      <c r="J79" s="29"/>
      <c r="K79" s="14" t="s">
        <v>130</v>
      </c>
    </row>
    <row r="80" spans="2:11">
      <c r="B80" s="13">
        <v>71</v>
      </c>
      <c r="C80" s="14" t="s">
        <v>68</v>
      </c>
      <c r="D80" s="15" t="s">
        <v>69</v>
      </c>
      <c r="E80" s="15">
        <f t="shared" si="2"/>
        <v>5</v>
      </c>
      <c r="F80" s="15">
        <v>3</v>
      </c>
      <c r="G80" s="15">
        <v>2</v>
      </c>
      <c r="H80" s="28">
        <v>10</v>
      </c>
      <c r="I80" s="28"/>
      <c r="J80" s="29"/>
      <c r="K80" s="14" t="s">
        <v>130</v>
      </c>
    </row>
    <row r="81" spans="2:11" ht="26.25">
      <c r="B81" s="13">
        <v>72</v>
      </c>
      <c r="C81" s="14" t="s">
        <v>71</v>
      </c>
      <c r="D81" s="15" t="s">
        <v>134</v>
      </c>
      <c r="E81" s="15">
        <f t="shared" si="2"/>
        <v>750</v>
      </c>
      <c r="F81" s="15">
        <f t="shared" si="3"/>
        <v>375</v>
      </c>
      <c r="G81" s="15">
        <v>375</v>
      </c>
      <c r="H81" s="28">
        <v>1500</v>
      </c>
      <c r="I81" s="28"/>
      <c r="J81" s="29"/>
      <c r="K81" s="14" t="s">
        <v>130</v>
      </c>
    </row>
    <row r="82" spans="2:11" ht="26.25">
      <c r="B82" s="13">
        <v>73</v>
      </c>
      <c r="C82" s="14" t="s">
        <v>72</v>
      </c>
      <c r="D82" s="15" t="s">
        <v>134</v>
      </c>
      <c r="E82" s="15">
        <f t="shared" si="2"/>
        <v>1500</v>
      </c>
      <c r="F82" s="15">
        <f t="shared" si="3"/>
        <v>750</v>
      </c>
      <c r="G82" s="15">
        <v>750</v>
      </c>
      <c r="H82" s="28">
        <v>3000</v>
      </c>
      <c r="I82" s="28"/>
      <c r="J82" s="29"/>
      <c r="K82" s="14" t="s">
        <v>130</v>
      </c>
    </row>
    <row r="83" spans="2:11">
      <c r="B83" s="13">
        <v>74</v>
      </c>
      <c r="C83" s="14" t="s">
        <v>73</v>
      </c>
      <c r="D83" s="15" t="s">
        <v>69</v>
      </c>
      <c r="E83" s="15">
        <f t="shared" si="2"/>
        <v>22500</v>
      </c>
      <c r="F83" s="15">
        <f t="shared" si="3"/>
        <v>11250</v>
      </c>
      <c r="G83" s="15">
        <v>11250</v>
      </c>
      <c r="H83" s="28">
        <v>45000</v>
      </c>
      <c r="I83" s="28"/>
      <c r="J83" s="29"/>
      <c r="K83" s="14" t="s">
        <v>130</v>
      </c>
    </row>
    <row r="84" spans="2:11">
      <c r="B84" s="13">
        <v>75</v>
      </c>
      <c r="C84" s="14" t="s">
        <v>74</v>
      </c>
      <c r="D84" s="15" t="s">
        <v>134</v>
      </c>
      <c r="E84" s="15">
        <f t="shared" si="2"/>
        <v>50</v>
      </c>
      <c r="F84" s="15">
        <f t="shared" si="3"/>
        <v>25</v>
      </c>
      <c r="G84" s="15">
        <v>25</v>
      </c>
      <c r="H84" s="28">
        <v>100</v>
      </c>
      <c r="I84" s="28"/>
      <c r="J84" s="29"/>
      <c r="K84" s="14" t="s">
        <v>130</v>
      </c>
    </row>
    <row r="85" spans="2:11">
      <c r="B85" s="13">
        <v>76</v>
      </c>
      <c r="C85" s="14" t="s">
        <v>75</v>
      </c>
      <c r="D85" s="15" t="s">
        <v>134</v>
      </c>
      <c r="E85" s="15">
        <f t="shared" si="2"/>
        <v>50</v>
      </c>
      <c r="F85" s="15">
        <f t="shared" si="3"/>
        <v>25</v>
      </c>
      <c r="G85" s="15">
        <v>25</v>
      </c>
      <c r="H85" s="28">
        <v>100</v>
      </c>
      <c r="I85" s="28"/>
      <c r="J85" s="29"/>
      <c r="K85" s="14" t="s">
        <v>130</v>
      </c>
    </row>
    <row r="86" spans="2:11">
      <c r="B86" s="13">
        <v>77</v>
      </c>
      <c r="C86" s="14" t="s">
        <v>76</v>
      </c>
      <c r="D86" s="15" t="s">
        <v>69</v>
      </c>
      <c r="E86" s="15">
        <f t="shared" si="2"/>
        <v>50</v>
      </c>
      <c r="F86" s="15">
        <f t="shared" si="3"/>
        <v>25</v>
      </c>
      <c r="G86" s="15">
        <v>25</v>
      </c>
      <c r="H86" s="28">
        <v>100</v>
      </c>
      <c r="I86" s="28"/>
      <c r="J86" s="29"/>
      <c r="K86" s="14" t="s">
        <v>130</v>
      </c>
    </row>
    <row r="87" spans="2:11">
      <c r="B87" s="13">
        <v>78</v>
      </c>
      <c r="C87" s="14" t="s">
        <v>77</v>
      </c>
      <c r="D87" s="15" t="s">
        <v>69</v>
      </c>
      <c r="E87" s="15">
        <f t="shared" si="2"/>
        <v>50</v>
      </c>
      <c r="F87" s="15">
        <f t="shared" si="3"/>
        <v>25</v>
      </c>
      <c r="G87" s="15">
        <v>25</v>
      </c>
      <c r="H87" s="28">
        <v>100</v>
      </c>
      <c r="I87" s="28"/>
      <c r="J87" s="29"/>
      <c r="K87" s="14" t="s">
        <v>130</v>
      </c>
    </row>
    <row r="88" spans="2:11" ht="26.25">
      <c r="B88" s="13">
        <v>79</v>
      </c>
      <c r="C88" s="14" t="s">
        <v>78</v>
      </c>
      <c r="D88" s="15" t="s">
        <v>69</v>
      </c>
      <c r="E88" s="15">
        <f t="shared" si="2"/>
        <v>10</v>
      </c>
      <c r="F88" s="15">
        <f t="shared" si="3"/>
        <v>5</v>
      </c>
      <c r="G88" s="15">
        <v>5</v>
      </c>
      <c r="H88" s="28">
        <v>20</v>
      </c>
      <c r="I88" s="28"/>
      <c r="J88" s="29"/>
      <c r="K88" s="14" t="s">
        <v>130</v>
      </c>
    </row>
    <row r="89" spans="2:11" ht="26.25">
      <c r="B89" s="13">
        <v>80</v>
      </c>
      <c r="C89" s="14" t="s">
        <v>79</v>
      </c>
      <c r="D89" s="15" t="s">
        <v>69</v>
      </c>
      <c r="E89" s="15">
        <f t="shared" si="2"/>
        <v>10</v>
      </c>
      <c r="F89" s="15">
        <f t="shared" si="3"/>
        <v>5</v>
      </c>
      <c r="G89" s="15">
        <v>5</v>
      </c>
      <c r="H89" s="28">
        <v>20</v>
      </c>
      <c r="I89" s="28"/>
      <c r="J89" s="29"/>
      <c r="K89" s="14" t="s">
        <v>130</v>
      </c>
    </row>
    <row r="90" spans="2:11" ht="26.25">
      <c r="B90" s="13">
        <v>81</v>
      </c>
      <c r="C90" s="14" t="s">
        <v>80</v>
      </c>
      <c r="D90" s="15" t="s">
        <v>69</v>
      </c>
      <c r="E90" s="15">
        <f t="shared" si="2"/>
        <v>10</v>
      </c>
      <c r="F90" s="15">
        <f t="shared" si="3"/>
        <v>5</v>
      </c>
      <c r="G90" s="15">
        <v>5</v>
      </c>
      <c r="H90" s="28">
        <v>20</v>
      </c>
      <c r="I90" s="28"/>
      <c r="J90" s="29"/>
      <c r="K90" s="14" t="s">
        <v>130</v>
      </c>
    </row>
    <row r="91" spans="2:11" ht="26.25">
      <c r="B91" s="13">
        <v>82</v>
      </c>
      <c r="C91" s="14" t="s">
        <v>81</v>
      </c>
      <c r="D91" s="15" t="s">
        <v>69</v>
      </c>
      <c r="E91" s="15">
        <f t="shared" si="2"/>
        <v>10</v>
      </c>
      <c r="F91" s="15">
        <f t="shared" si="3"/>
        <v>5</v>
      </c>
      <c r="G91" s="15">
        <v>5</v>
      </c>
      <c r="H91" s="28">
        <v>20</v>
      </c>
      <c r="I91" s="28"/>
      <c r="J91" s="29"/>
      <c r="K91" s="14" t="s">
        <v>130</v>
      </c>
    </row>
    <row r="92" spans="2:11">
      <c r="B92" s="13">
        <v>83</v>
      </c>
      <c r="C92" s="14" t="s">
        <v>82</v>
      </c>
      <c r="D92" s="15" t="s">
        <v>69</v>
      </c>
      <c r="E92" s="15">
        <f t="shared" si="2"/>
        <v>10</v>
      </c>
      <c r="F92" s="15">
        <f t="shared" si="3"/>
        <v>5</v>
      </c>
      <c r="G92" s="15">
        <v>5</v>
      </c>
      <c r="H92" s="28">
        <v>20</v>
      </c>
      <c r="I92" s="28"/>
      <c r="J92" s="29"/>
      <c r="K92" s="14" t="s">
        <v>130</v>
      </c>
    </row>
    <row r="93" spans="2:11">
      <c r="B93" s="13">
        <v>84</v>
      </c>
      <c r="C93" s="14" t="s">
        <v>83</v>
      </c>
      <c r="D93" s="15" t="s">
        <v>69</v>
      </c>
      <c r="E93" s="15">
        <f t="shared" si="2"/>
        <v>10</v>
      </c>
      <c r="F93" s="15">
        <f t="shared" si="3"/>
        <v>5</v>
      </c>
      <c r="G93" s="15">
        <v>5</v>
      </c>
      <c r="H93" s="28">
        <v>20</v>
      </c>
      <c r="I93" s="28"/>
      <c r="J93" s="29"/>
      <c r="K93" s="14" t="s">
        <v>130</v>
      </c>
    </row>
    <row r="94" spans="2:11">
      <c r="B94" s="13">
        <v>85</v>
      </c>
      <c r="C94" s="14" t="s">
        <v>84</v>
      </c>
      <c r="D94" s="15" t="s">
        <v>69</v>
      </c>
      <c r="E94" s="15">
        <f t="shared" si="2"/>
        <v>10</v>
      </c>
      <c r="F94" s="15">
        <f t="shared" si="3"/>
        <v>5</v>
      </c>
      <c r="G94" s="15">
        <v>5</v>
      </c>
      <c r="H94" s="28">
        <v>20</v>
      </c>
      <c r="I94" s="28"/>
      <c r="J94" s="29"/>
      <c r="K94" s="14" t="s">
        <v>130</v>
      </c>
    </row>
    <row r="95" spans="2:11">
      <c r="B95" s="13">
        <v>86</v>
      </c>
      <c r="C95" s="14" t="s">
        <v>85</v>
      </c>
      <c r="D95" s="15" t="s">
        <v>69</v>
      </c>
      <c r="E95" s="15">
        <f t="shared" si="2"/>
        <v>10</v>
      </c>
      <c r="F95" s="15">
        <f t="shared" si="3"/>
        <v>5</v>
      </c>
      <c r="G95" s="15">
        <v>5</v>
      </c>
      <c r="H95" s="28">
        <v>20</v>
      </c>
      <c r="I95" s="28"/>
      <c r="J95" s="29"/>
      <c r="K95" s="14" t="s">
        <v>130</v>
      </c>
    </row>
    <row r="96" spans="2:11">
      <c r="B96" s="13">
        <v>87</v>
      </c>
      <c r="C96" s="14" t="s">
        <v>86</v>
      </c>
      <c r="D96" s="15" t="s">
        <v>69</v>
      </c>
      <c r="E96" s="15">
        <f t="shared" si="2"/>
        <v>10</v>
      </c>
      <c r="F96" s="15">
        <f t="shared" si="3"/>
        <v>5</v>
      </c>
      <c r="G96" s="15">
        <v>5</v>
      </c>
      <c r="H96" s="28">
        <v>20</v>
      </c>
      <c r="I96" s="28"/>
      <c r="J96" s="29"/>
      <c r="K96" s="14" t="s">
        <v>130</v>
      </c>
    </row>
    <row r="97" spans="2:11">
      <c r="B97" s="13">
        <v>88</v>
      </c>
      <c r="C97" s="14" t="s">
        <v>87</v>
      </c>
      <c r="D97" s="15" t="s">
        <v>69</v>
      </c>
      <c r="E97" s="15">
        <f t="shared" si="2"/>
        <v>100</v>
      </c>
      <c r="F97" s="15">
        <f t="shared" si="3"/>
        <v>50</v>
      </c>
      <c r="G97" s="15">
        <v>50</v>
      </c>
      <c r="H97" s="28">
        <v>200</v>
      </c>
      <c r="I97" s="28"/>
      <c r="J97" s="29"/>
      <c r="K97" s="14" t="s">
        <v>130</v>
      </c>
    </row>
    <row r="98" spans="2:11">
      <c r="B98" s="13">
        <v>89</v>
      </c>
      <c r="C98" s="14" t="s">
        <v>88</v>
      </c>
      <c r="D98" s="15" t="s">
        <v>69</v>
      </c>
      <c r="E98" s="15">
        <f t="shared" si="2"/>
        <v>10</v>
      </c>
      <c r="F98" s="15">
        <f t="shared" si="3"/>
        <v>5</v>
      </c>
      <c r="G98" s="15">
        <v>5</v>
      </c>
      <c r="H98" s="28">
        <v>20</v>
      </c>
      <c r="I98" s="28"/>
      <c r="J98" s="29"/>
      <c r="K98" s="14" t="s">
        <v>130</v>
      </c>
    </row>
    <row r="99" spans="2:11">
      <c r="B99" s="13">
        <v>90</v>
      </c>
      <c r="C99" s="14" t="s">
        <v>89</v>
      </c>
      <c r="D99" s="15" t="s">
        <v>69</v>
      </c>
      <c r="E99" s="15">
        <f t="shared" si="2"/>
        <v>25</v>
      </c>
      <c r="F99" s="15">
        <v>13</v>
      </c>
      <c r="G99" s="15">
        <v>12</v>
      </c>
      <c r="H99" s="28">
        <v>50</v>
      </c>
      <c r="I99" s="28"/>
      <c r="J99" s="29"/>
      <c r="K99" s="14" t="s">
        <v>130</v>
      </c>
    </row>
    <row r="100" spans="2:11">
      <c r="B100" s="13">
        <v>91</v>
      </c>
      <c r="C100" s="14" t="s">
        <v>156</v>
      </c>
      <c r="D100" s="15" t="s">
        <v>153</v>
      </c>
      <c r="E100" s="15">
        <f t="shared" si="2"/>
        <v>50</v>
      </c>
      <c r="F100" s="15">
        <f t="shared" si="3"/>
        <v>25</v>
      </c>
      <c r="G100" s="15">
        <v>25</v>
      </c>
      <c r="H100" s="28">
        <v>100</v>
      </c>
      <c r="I100" s="28"/>
      <c r="J100" s="29"/>
      <c r="K100" s="14" t="s">
        <v>130</v>
      </c>
    </row>
    <row r="101" spans="2:11">
      <c r="B101" s="13">
        <v>92</v>
      </c>
      <c r="C101" s="14" t="s">
        <v>90</v>
      </c>
      <c r="D101" s="15" t="s">
        <v>69</v>
      </c>
      <c r="E101" s="15">
        <f t="shared" si="2"/>
        <v>5</v>
      </c>
      <c r="F101" s="15">
        <v>3</v>
      </c>
      <c r="G101" s="15">
        <v>2</v>
      </c>
      <c r="H101" s="28">
        <v>10</v>
      </c>
      <c r="I101" s="28"/>
      <c r="J101" s="29"/>
      <c r="K101" s="14" t="s">
        <v>130</v>
      </c>
    </row>
    <row r="102" spans="2:11">
      <c r="B102" s="13">
        <v>93</v>
      </c>
      <c r="C102" s="14" t="s">
        <v>91</v>
      </c>
      <c r="D102" s="15" t="s">
        <v>134</v>
      </c>
      <c r="E102" s="15">
        <f t="shared" si="2"/>
        <v>10</v>
      </c>
      <c r="F102" s="15">
        <f t="shared" si="3"/>
        <v>5</v>
      </c>
      <c r="G102" s="15">
        <v>5</v>
      </c>
      <c r="H102" s="28">
        <v>20</v>
      </c>
      <c r="I102" s="28"/>
      <c r="J102" s="29"/>
      <c r="K102" s="14" t="s">
        <v>130</v>
      </c>
    </row>
    <row r="103" spans="2:11">
      <c r="B103" s="13">
        <v>94</v>
      </c>
      <c r="C103" s="14" t="s">
        <v>92</v>
      </c>
      <c r="D103" s="15" t="s">
        <v>69</v>
      </c>
      <c r="E103" s="15">
        <f t="shared" si="2"/>
        <v>10</v>
      </c>
      <c r="F103" s="15">
        <f t="shared" si="3"/>
        <v>5</v>
      </c>
      <c r="G103" s="15">
        <v>5</v>
      </c>
      <c r="H103" s="28">
        <v>20</v>
      </c>
      <c r="I103" s="28"/>
      <c r="J103" s="29"/>
      <c r="K103" s="14" t="s">
        <v>130</v>
      </c>
    </row>
    <row r="104" spans="2:11">
      <c r="B104" s="13">
        <v>95</v>
      </c>
      <c r="C104" s="14" t="s">
        <v>93</v>
      </c>
      <c r="D104" s="15" t="s">
        <v>129</v>
      </c>
      <c r="E104" s="15">
        <f t="shared" si="2"/>
        <v>10</v>
      </c>
      <c r="F104" s="15">
        <f t="shared" si="3"/>
        <v>5</v>
      </c>
      <c r="G104" s="15">
        <v>5</v>
      </c>
      <c r="H104" s="28">
        <v>20</v>
      </c>
      <c r="I104" s="28"/>
      <c r="J104" s="29"/>
      <c r="K104" s="14" t="s">
        <v>130</v>
      </c>
    </row>
    <row r="105" spans="2:11">
      <c r="B105" s="13">
        <v>96</v>
      </c>
      <c r="C105" s="14" t="s">
        <v>94</v>
      </c>
      <c r="D105" s="15" t="s">
        <v>129</v>
      </c>
      <c r="E105" s="15">
        <f t="shared" si="2"/>
        <v>10</v>
      </c>
      <c r="F105" s="15">
        <f t="shared" si="3"/>
        <v>5</v>
      </c>
      <c r="G105" s="15">
        <v>5</v>
      </c>
      <c r="H105" s="28">
        <v>20</v>
      </c>
      <c r="I105" s="28"/>
      <c r="J105" s="29"/>
      <c r="K105" s="14" t="s">
        <v>130</v>
      </c>
    </row>
    <row r="106" spans="2:11">
      <c r="B106" s="13">
        <v>97</v>
      </c>
      <c r="C106" s="14" t="s">
        <v>95</v>
      </c>
      <c r="D106" s="15" t="s">
        <v>129</v>
      </c>
      <c r="E106" s="15">
        <f t="shared" si="2"/>
        <v>10</v>
      </c>
      <c r="F106" s="15">
        <f t="shared" si="3"/>
        <v>5</v>
      </c>
      <c r="G106" s="15">
        <v>5</v>
      </c>
      <c r="H106" s="28">
        <v>20</v>
      </c>
      <c r="I106" s="28"/>
      <c r="J106" s="29"/>
      <c r="K106" s="14" t="s">
        <v>130</v>
      </c>
    </row>
    <row r="107" spans="2:11">
      <c r="B107" s="13">
        <v>98</v>
      </c>
      <c r="C107" s="14" t="s">
        <v>96</v>
      </c>
      <c r="D107" s="15" t="s">
        <v>129</v>
      </c>
      <c r="E107" s="15">
        <f t="shared" si="2"/>
        <v>10</v>
      </c>
      <c r="F107" s="15">
        <f t="shared" si="3"/>
        <v>5</v>
      </c>
      <c r="G107" s="15">
        <v>5</v>
      </c>
      <c r="H107" s="28">
        <v>20</v>
      </c>
      <c r="I107" s="28"/>
      <c r="J107" s="29"/>
      <c r="K107" s="14" t="s">
        <v>130</v>
      </c>
    </row>
    <row r="108" spans="2:11">
      <c r="B108" s="13">
        <v>99</v>
      </c>
      <c r="C108" s="14" t="s">
        <v>97</v>
      </c>
      <c r="D108" s="15" t="s">
        <v>129</v>
      </c>
      <c r="E108" s="15">
        <f t="shared" si="2"/>
        <v>10</v>
      </c>
      <c r="F108" s="15">
        <f t="shared" si="3"/>
        <v>5</v>
      </c>
      <c r="G108" s="15">
        <v>5</v>
      </c>
      <c r="H108" s="28">
        <v>20</v>
      </c>
      <c r="I108" s="28"/>
      <c r="J108" s="29"/>
      <c r="K108" s="14" t="s">
        <v>130</v>
      </c>
    </row>
    <row r="109" spans="2:11">
      <c r="B109" s="13">
        <v>100</v>
      </c>
      <c r="C109" s="14" t="s">
        <v>98</v>
      </c>
      <c r="D109" s="15" t="s">
        <v>129</v>
      </c>
      <c r="E109" s="15">
        <f t="shared" si="2"/>
        <v>10</v>
      </c>
      <c r="F109" s="15">
        <f t="shared" si="3"/>
        <v>5</v>
      </c>
      <c r="G109" s="15">
        <v>5</v>
      </c>
      <c r="H109" s="28">
        <v>20</v>
      </c>
      <c r="I109" s="28"/>
      <c r="J109" s="29"/>
      <c r="K109" s="14" t="s">
        <v>130</v>
      </c>
    </row>
    <row r="110" spans="2:11">
      <c r="B110" s="13">
        <v>101</v>
      </c>
      <c r="C110" s="14" t="s">
        <v>157</v>
      </c>
      <c r="D110" s="15" t="s">
        <v>153</v>
      </c>
      <c r="E110" s="15">
        <f t="shared" si="2"/>
        <v>100</v>
      </c>
      <c r="F110" s="15">
        <f t="shared" si="3"/>
        <v>50</v>
      </c>
      <c r="G110" s="15">
        <v>50</v>
      </c>
      <c r="H110" s="28">
        <v>200</v>
      </c>
      <c r="I110" s="28"/>
      <c r="J110" s="29"/>
      <c r="K110" s="14" t="s">
        <v>130</v>
      </c>
    </row>
    <row r="111" spans="2:11">
      <c r="B111" s="13">
        <v>102</v>
      </c>
      <c r="C111" s="14" t="s">
        <v>99</v>
      </c>
      <c r="D111" s="15" t="s">
        <v>134</v>
      </c>
      <c r="E111" s="15">
        <f t="shared" si="2"/>
        <v>5</v>
      </c>
      <c r="F111" s="15">
        <v>3</v>
      </c>
      <c r="G111" s="15">
        <v>2</v>
      </c>
      <c r="H111" s="28">
        <v>10</v>
      </c>
      <c r="I111" s="28"/>
      <c r="J111" s="29"/>
      <c r="K111" s="14" t="s">
        <v>130</v>
      </c>
    </row>
    <row r="112" spans="2:11">
      <c r="B112" s="13">
        <v>103</v>
      </c>
      <c r="C112" s="14" t="s">
        <v>100</v>
      </c>
      <c r="D112" s="15" t="s">
        <v>69</v>
      </c>
      <c r="E112" s="15">
        <f t="shared" si="2"/>
        <v>10</v>
      </c>
      <c r="F112" s="15">
        <f t="shared" si="3"/>
        <v>5</v>
      </c>
      <c r="G112" s="15">
        <v>5</v>
      </c>
      <c r="H112" s="28">
        <v>20</v>
      </c>
      <c r="I112" s="28"/>
      <c r="J112" s="29"/>
      <c r="K112" s="14" t="s">
        <v>130</v>
      </c>
    </row>
    <row r="113" spans="2:11" ht="26.25">
      <c r="B113" s="13">
        <v>104</v>
      </c>
      <c r="C113" s="14" t="s">
        <v>101</v>
      </c>
      <c r="D113" s="15" t="s">
        <v>69</v>
      </c>
      <c r="E113" s="15">
        <f t="shared" si="2"/>
        <v>25</v>
      </c>
      <c r="F113" s="15">
        <v>13</v>
      </c>
      <c r="G113" s="15">
        <v>12</v>
      </c>
      <c r="H113" s="28">
        <v>50</v>
      </c>
      <c r="I113" s="28"/>
      <c r="J113" s="29"/>
      <c r="K113" s="14" t="s">
        <v>130</v>
      </c>
    </row>
    <row r="114" spans="2:11">
      <c r="B114" s="13">
        <v>105</v>
      </c>
      <c r="C114" s="14" t="s">
        <v>102</v>
      </c>
      <c r="D114" s="15" t="s">
        <v>69</v>
      </c>
      <c r="E114" s="15">
        <v>2</v>
      </c>
      <c r="F114" s="15">
        <v>2</v>
      </c>
      <c r="G114" s="15">
        <v>1</v>
      </c>
      <c r="H114" s="28">
        <v>5</v>
      </c>
      <c r="I114" s="28"/>
      <c r="J114" s="29"/>
      <c r="K114" s="14" t="s">
        <v>130</v>
      </c>
    </row>
    <row r="115" spans="2:11">
      <c r="B115" s="13">
        <v>106</v>
      </c>
      <c r="C115" s="14" t="s">
        <v>103</v>
      </c>
      <c r="D115" s="15" t="s">
        <v>69</v>
      </c>
      <c r="E115" s="15">
        <f t="shared" si="2"/>
        <v>5</v>
      </c>
      <c r="F115" s="15">
        <v>3</v>
      </c>
      <c r="G115" s="15">
        <v>2</v>
      </c>
      <c r="H115" s="28">
        <v>10</v>
      </c>
      <c r="I115" s="28"/>
      <c r="J115" s="29"/>
      <c r="K115" s="14" t="s">
        <v>130</v>
      </c>
    </row>
    <row r="116" spans="2:11">
      <c r="B116" s="13">
        <v>107</v>
      </c>
      <c r="C116" s="14" t="s">
        <v>104</v>
      </c>
      <c r="D116" s="15" t="s">
        <v>69</v>
      </c>
      <c r="E116" s="15">
        <f t="shared" si="2"/>
        <v>5</v>
      </c>
      <c r="F116" s="15">
        <v>3</v>
      </c>
      <c r="G116" s="15">
        <v>2</v>
      </c>
      <c r="H116" s="28">
        <v>10</v>
      </c>
      <c r="I116" s="28"/>
      <c r="J116" s="29"/>
      <c r="K116" s="14" t="s">
        <v>130</v>
      </c>
    </row>
    <row r="117" spans="2:11">
      <c r="B117" s="13">
        <v>108</v>
      </c>
      <c r="C117" s="14" t="s">
        <v>105</v>
      </c>
      <c r="D117" s="15" t="s">
        <v>69</v>
      </c>
      <c r="E117" s="15">
        <f t="shared" si="2"/>
        <v>5</v>
      </c>
      <c r="F117" s="15">
        <v>3</v>
      </c>
      <c r="G117" s="15">
        <v>2</v>
      </c>
      <c r="H117" s="28">
        <v>10</v>
      </c>
      <c r="I117" s="28"/>
      <c r="J117" s="29"/>
      <c r="K117" s="14" t="s">
        <v>130</v>
      </c>
    </row>
    <row r="118" spans="2:11">
      <c r="B118" s="13">
        <v>109</v>
      </c>
      <c r="C118" s="14" t="s">
        <v>106</v>
      </c>
      <c r="D118" s="15" t="s">
        <v>69</v>
      </c>
      <c r="E118" s="15">
        <f t="shared" si="2"/>
        <v>5</v>
      </c>
      <c r="F118" s="15">
        <v>3</v>
      </c>
      <c r="G118" s="15">
        <v>2</v>
      </c>
      <c r="H118" s="28">
        <v>10</v>
      </c>
      <c r="I118" s="28"/>
      <c r="J118" s="29"/>
      <c r="K118" s="14" t="s">
        <v>130</v>
      </c>
    </row>
    <row r="119" spans="2:11">
      <c r="B119" s="13">
        <v>110</v>
      </c>
      <c r="C119" s="14" t="s">
        <v>107</v>
      </c>
      <c r="D119" s="15" t="s">
        <v>69</v>
      </c>
      <c r="E119" s="15">
        <f t="shared" si="2"/>
        <v>5</v>
      </c>
      <c r="F119" s="15">
        <v>3</v>
      </c>
      <c r="G119" s="15">
        <v>2</v>
      </c>
      <c r="H119" s="28">
        <v>10</v>
      </c>
      <c r="I119" s="28"/>
      <c r="J119" s="29"/>
      <c r="K119" s="14" t="s">
        <v>130</v>
      </c>
    </row>
    <row r="120" spans="2:11" ht="26.25">
      <c r="B120" s="13">
        <v>111</v>
      </c>
      <c r="C120" s="14" t="s">
        <v>108</v>
      </c>
      <c r="D120" s="15" t="s">
        <v>69</v>
      </c>
      <c r="E120" s="15">
        <f t="shared" si="2"/>
        <v>20</v>
      </c>
      <c r="F120" s="15">
        <f t="shared" si="3"/>
        <v>10</v>
      </c>
      <c r="G120" s="15">
        <v>10</v>
      </c>
      <c r="H120" s="28">
        <v>40</v>
      </c>
      <c r="I120" s="28"/>
      <c r="J120" s="29"/>
      <c r="K120" s="14" t="s">
        <v>130</v>
      </c>
    </row>
    <row r="121" spans="2:11">
      <c r="B121" s="13">
        <v>112</v>
      </c>
      <c r="C121" s="14" t="s">
        <v>109</v>
      </c>
      <c r="D121" s="15" t="s">
        <v>69</v>
      </c>
      <c r="E121" s="15">
        <f t="shared" si="2"/>
        <v>10</v>
      </c>
      <c r="F121" s="15">
        <f t="shared" si="3"/>
        <v>5</v>
      </c>
      <c r="G121" s="15">
        <v>5</v>
      </c>
      <c r="H121" s="28">
        <v>20</v>
      </c>
      <c r="I121" s="28"/>
      <c r="J121" s="29"/>
      <c r="K121" s="14" t="s">
        <v>130</v>
      </c>
    </row>
    <row r="122" spans="2:11">
      <c r="B122" s="13">
        <v>113</v>
      </c>
      <c r="C122" s="14" t="s">
        <v>158</v>
      </c>
      <c r="D122" s="15" t="s">
        <v>153</v>
      </c>
      <c r="E122" s="15">
        <f t="shared" si="2"/>
        <v>10</v>
      </c>
      <c r="F122" s="15">
        <f t="shared" si="3"/>
        <v>5</v>
      </c>
      <c r="G122" s="15">
        <v>5</v>
      </c>
      <c r="H122" s="28">
        <v>20</v>
      </c>
      <c r="I122" s="28"/>
      <c r="J122" s="29"/>
      <c r="K122" s="14" t="s">
        <v>130</v>
      </c>
    </row>
    <row r="123" spans="2:11">
      <c r="B123" s="13">
        <v>114</v>
      </c>
      <c r="C123" s="14" t="s">
        <v>110</v>
      </c>
      <c r="D123" s="15" t="s">
        <v>69</v>
      </c>
      <c r="E123" s="15">
        <f t="shared" si="2"/>
        <v>15</v>
      </c>
      <c r="F123" s="15">
        <v>8</v>
      </c>
      <c r="G123" s="15">
        <v>7</v>
      </c>
      <c r="H123" s="28">
        <v>30</v>
      </c>
      <c r="I123" s="28"/>
      <c r="J123" s="29"/>
      <c r="K123" s="14" t="s">
        <v>130</v>
      </c>
    </row>
    <row r="124" spans="2:11">
      <c r="B124" s="13">
        <v>115</v>
      </c>
      <c r="C124" s="14" t="s">
        <v>111</v>
      </c>
      <c r="D124" s="15" t="s">
        <v>69</v>
      </c>
      <c r="E124" s="15">
        <f t="shared" si="2"/>
        <v>20</v>
      </c>
      <c r="F124" s="15">
        <f t="shared" si="3"/>
        <v>10</v>
      </c>
      <c r="G124" s="15">
        <v>10</v>
      </c>
      <c r="H124" s="28">
        <v>40</v>
      </c>
      <c r="I124" s="28"/>
      <c r="J124" s="29"/>
      <c r="K124" s="14" t="s">
        <v>130</v>
      </c>
    </row>
    <row r="125" spans="2:11">
      <c r="B125" s="13">
        <v>116</v>
      </c>
      <c r="C125" s="14" t="s">
        <v>112</v>
      </c>
      <c r="D125" s="15" t="s">
        <v>69</v>
      </c>
      <c r="E125" s="15">
        <f t="shared" si="2"/>
        <v>10</v>
      </c>
      <c r="F125" s="15">
        <f t="shared" si="3"/>
        <v>5</v>
      </c>
      <c r="G125" s="15">
        <v>5</v>
      </c>
      <c r="H125" s="28">
        <v>20</v>
      </c>
      <c r="I125" s="28"/>
      <c r="J125" s="29"/>
      <c r="K125" s="14" t="s">
        <v>130</v>
      </c>
    </row>
    <row r="126" spans="2:11">
      <c r="B126" s="13">
        <v>117</v>
      </c>
      <c r="C126" s="14" t="s">
        <v>113</v>
      </c>
      <c r="D126" s="15" t="s">
        <v>69</v>
      </c>
      <c r="E126" s="15">
        <v>200</v>
      </c>
      <c r="F126" s="15">
        <f t="shared" si="3"/>
        <v>100</v>
      </c>
      <c r="G126" s="15">
        <v>250</v>
      </c>
      <c r="H126" s="28">
        <v>550</v>
      </c>
      <c r="I126" s="28"/>
      <c r="J126" s="29"/>
      <c r="K126" s="14" t="s">
        <v>130</v>
      </c>
    </row>
    <row r="127" spans="2:11">
      <c r="B127" s="13">
        <v>118</v>
      </c>
      <c r="C127" s="14" t="s">
        <v>181</v>
      </c>
      <c r="D127" s="15" t="s">
        <v>69</v>
      </c>
      <c r="E127" s="15">
        <f t="shared" si="2"/>
        <v>125</v>
      </c>
      <c r="F127" s="15">
        <v>63</v>
      </c>
      <c r="G127" s="15">
        <v>62</v>
      </c>
      <c r="H127" s="28">
        <v>250</v>
      </c>
      <c r="I127" s="28"/>
      <c r="J127" s="29"/>
      <c r="K127" s="14" t="s">
        <v>130</v>
      </c>
    </row>
    <row r="128" spans="2:11">
      <c r="B128" s="13">
        <v>119</v>
      </c>
      <c r="C128" s="14" t="s">
        <v>182</v>
      </c>
      <c r="D128" s="15" t="s">
        <v>183</v>
      </c>
      <c r="E128" s="15">
        <v>200</v>
      </c>
      <c r="F128" s="15">
        <v>150</v>
      </c>
      <c r="G128" s="15">
        <v>200</v>
      </c>
      <c r="H128" s="28">
        <v>550</v>
      </c>
      <c r="I128" s="28"/>
      <c r="J128" s="29"/>
      <c r="K128" s="14"/>
    </row>
    <row r="129" spans="2:11">
      <c r="B129" s="13">
        <v>120</v>
      </c>
      <c r="C129" s="14" t="s">
        <v>175</v>
      </c>
      <c r="D129" s="15" t="s">
        <v>69</v>
      </c>
      <c r="E129" s="15">
        <v>200</v>
      </c>
      <c r="F129" s="15">
        <v>50</v>
      </c>
      <c r="G129" s="15">
        <v>50</v>
      </c>
      <c r="H129" s="28">
        <v>300</v>
      </c>
      <c r="I129" s="28"/>
      <c r="J129" s="29"/>
      <c r="K129" s="14" t="s">
        <v>130</v>
      </c>
    </row>
    <row r="130" spans="2:11">
      <c r="B130" s="13">
        <v>121</v>
      </c>
      <c r="C130" s="14" t="s">
        <v>114</v>
      </c>
      <c r="D130" s="15" t="s">
        <v>69</v>
      </c>
      <c r="E130" s="15">
        <f t="shared" si="2"/>
        <v>10</v>
      </c>
      <c r="F130" s="15">
        <f t="shared" si="3"/>
        <v>5</v>
      </c>
      <c r="G130" s="15">
        <v>5</v>
      </c>
      <c r="H130" s="28">
        <v>20</v>
      </c>
      <c r="I130" s="28"/>
      <c r="J130" s="29"/>
      <c r="K130" s="14" t="s">
        <v>130</v>
      </c>
    </row>
    <row r="131" spans="2:11">
      <c r="B131" s="13">
        <v>122</v>
      </c>
      <c r="C131" s="14" t="s">
        <v>126</v>
      </c>
      <c r="D131" s="15" t="s">
        <v>69</v>
      </c>
      <c r="E131" s="15">
        <f t="shared" si="2"/>
        <v>10</v>
      </c>
      <c r="F131" s="15">
        <f t="shared" si="3"/>
        <v>5</v>
      </c>
      <c r="G131" s="15">
        <v>5</v>
      </c>
      <c r="H131" s="28">
        <v>20</v>
      </c>
      <c r="I131" s="28"/>
      <c r="J131" s="29"/>
      <c r="K131" s="14" t="s">
        <v>130</v>
      </c>
    </row>
    <row r="132" spans="2:11">
      <c r="B132" s="13">
        <v>123</v>
      </c>
      <c r="C132" s="14" t="s">
        <v>115</v>
      </c>
      <c r="D132" s="15" t="s">
        <v>69</v>
      </c>
      <c r="E132" s="15">
        <f t="shared" si="2"/>
        <v>100</v>
      </c>
      <c r="F132" s="15">
        <f t="shared" si="3"/>
        <v>50</v>
      </c>
      <c r="G132" s="15">
        <v>50</v>
      </c>
      <c r="H132" s="28">
        <v>200</v>
      </c>
      <c r="I132" s="28"/>
      <c r="J132" s="29"/>
      <c r="K132" s="14" t="s">
        <v>130</v>
      </c>
    </row>
    <row r="133" spans="2:11">
      <c r="B133" s="13">
        <v>124</v>
      </c>
      <c r="C133" s="14" t="s">
        <v>116</v>
      </c>
      <c r="D133" s="15" t="s">
        <v>69</v>
      </c>
      <c r="E133" s="15">
        <f t="shared" si="2"/>
        <v>150</v>
      </c>
      <c r="F133" s="15">
        <f t="shared" si="3"/>
        <v>75</v>
      </c>
      <c r="G133" s="15">
        <v>75</v>
      </c>
      <c r="H133" s="28">
        <v>300</v>
      </c>
      <c r="I133" s="28"/>
      <c r="J133" s="29"/>
      <c r="K133" s="14" t="s">
        <v>130</v>
      </c>
    </row>
    <row r="134" spans="2:11">
      <c r="B134" s="13">
        <v>125</v>
      </c>
      <c r="C134" s="14" t="s">
        <v>117</v>
      </c>
      <c r="D134" s="15" t="s">
        <v>69</v>
      </c>
      <c r="E134" s="15">
        <f t="shared" si="2"/>
        <v>150</v>
      </c>
      <c r="F134" s="15">
        <f t="shared" si="3"/>
        <v>75</v>
      </c>
      <c r="G134" s="15">
        <v>75</v>
      </c>
      <c r="H134" s="28">
        <v>300</v>
      </c>
      <c r="I134" s="28"/>
      <c r="J134" s="29"/>
      <c r="K134" s="14" t="s">
        <v>130</v>
      </c>
    </row>
    <row r="135" spans="2:11">
      <c r="B135" s="13">
        <v>126</v>
      </c>
      <c r="C135" s="14" t="s">
        <v>127</v>
      </c>
      <c r="D135" s="15" t="s">
        <v>69</v>
      </c>
      <c r="E135" s="15">
        <f t="shared" si="2"/>
        <v>150</v>
      </c>
      <c r="F135" s="15">
        <f t="shared" si="3"/>
        <v>75</v>
      </c>
      <c r="G135" s="15">
        <v>75</v>
      </c>
      <c r="H135" s="28">
        <v>300</v>
      </c>
      <c r="I135" s="28"/>
      <c r="J135" s="29"/>
      <c r="K135" s="14" t="s">
        <v>130</v>
      </c>
    </row>
    <row r="136" spans="2:11">
      <c r="B136" s="13">
        <v>127</v>
      </c>
      <c r="C136" s="14" t="s">
        <v>118</v>
      </c>
      <c r="D136" s="15" t="s">
        <v>69</v>
      </c>
      <c r="E136" s="15">
        <f t="shared" si="2"/>
        <v>15</v>
      </c>
      <c r="F136" s="15">
        <v>8</v>
      </c>
      <c r="G136" s="15">
        <v>7</v>
      </c>
      <c r="H136" s="28">
        <v>30</v>
      </c>
      <c r="I136" s="28"/>
      <c r="J136" s="29"/>
      <c r="K136" s="14" t="s">
        <v>130</v>
      </c>
    </row>
    <row r="137" spans="2:11">
      <c r="B137" s="13">
        <v>128</v>
      </c>
      <c r="C137" s="14" t="s">
        <v>119</v>
      </c>
      <c r="D137" s="15" t="s">
        <v>69</v>
      </c>
      <c r="E137" s="15">
        <f t="shared" si="2"/>
        <v>15</v>
      </c>
      <c r="F137" s="15">
        <v>8</v>
      </c>
      <c r="G137" s="15">
        <v>7</v>
      </c>
      <c r="H137" s="28">
        <v>30</v>
      </c>
      <c r="I137" s="28"/>
      <c r="J137" s="29"/>
      <c r="K137" s="14" t="s">
        <v>130</v>
      </c>
    </row>
    <row r="138" spans="2:11" ht="26.25">
      <c r="B138" s="13">
        <v>129</v>
      </c>
      <c r="C138" s="14" t="s">
        <v>120</v>
      </c>
      <c r="D138" s="15" t="s">
        <v>69</v>
      </c>
      <c r="E138" s="15">
        <f t="shared" si="2"/>
        <v>15</v>
      </c>
      <c r="F138" s="15">
        <v>8</v>
      </c>
      <c r="G138" s="15">
        <v>7</v>
      </c>
      <c r="H138" s="28">
        <v>30</v>
      </c>
      <c r="I138" s="28"/>
      <c r="J138" s="29"/>
      <c r="K138" s="14" t="s">
        <v>130</v>
      </c>
    </row>
    <row r="139" spans="2:11" ht="26.25">
      <c r="B139" s="13">
        <v>130</v>
      </c>
      <c r="C139" s="14" t="s">
        <v>121</v>
      </c>
      <c r="D139" s="15" t="s">
        <v>69</v>
      </c>
      <c r="E139" s="15">
        <f t="shared" si="2"/>
        <v>15</v>
      </c>
      <c r="F139" s="15">
        <v>8</v>
      </c>
      <c r="G139" s="15">
        <v>7</v>
      </c>
      <c r="H139" s="28">
        <v>30</v>
      </c>
      <c r="I139" s="28"/>
      <c r="J139" s="29"/>
      <c r="K139" s="14" t="s">
        <v>130</v>
      </c>
    </row>
    <row r="140" spans="2:11">
      <c r="B140" s="13">
        <v>131</v>
      </c>
      <c r="C140" s="14" t="s">
        <v>122</v>
      </c>
      <c r="D140" s="15" t="s">
        <v>69</v>
      </c>
      <c r="E140" s="15">
        <f t="shared" ref="E140:E148" si="4">+H140/2</f>
        <v>50</v>
      </c>
      <c r="F140" s="15">
        <f t="shared" ref="F140:F144" si="5">+E140/2</f>
        <v>25</v>
      </c>
      <c r="G140" s="15">
        <v>25</v>
      </c>
      <c r="H140" s="28">
        <v>100</v>
      </c>
      <c r="I140" s="28"/>
      <c r="J140" s="29"/>
      <c r="K140" s="14" t="s">
        <v>130</v>
      </c>
    </row>
    <row r="141" spans="2:11">
      <c r="B141" s="13">
        <v>132</v>
      </c>
      <c r="C141" s="14" t="s">
        <v>123</v>
      </c>
      <c r="D141" s="15" t="s">
        <v>69</v>
      </c>
      <c r="E141" s="15">
        <v>50</v>
      </c>
      <c r="F141" s="15">
        <v>50</v>
      </c>
      <c r="G141" s="15">
        <v>100</v>
      </c>
      <c r="H141" s="28">
        <v>200</v>
      </c>
      <c r="I141" s="28"/>
      <c r="J141" s="29"/>
      <c r="K141" s="14" t="s">
        <v>130</v>
      </c>
    </row>
    <row r="142" spans="2:11" ht="51.75">
      <c r="B142" s="13">
        <v>133</v>
      </c>
      <c r="C142" s="22" t="s">
        <v>160</v>
      </c>
      <c r="D142" s="23" t="s">
        <v>128</v>
      </c>
      <c r="E142" s="23">
        <v>5000</v>
      </c>
      <c r="F142" s="23">
        <v>3000</v>
      </c>
      <c r="G142" s="23">
        <v>5000</v>
      </c>
      <c r="H142" s="13">
        <v>13000</v>
      </c>
      <c r="I142" s="13"/>
      <c r="J142" s="24"/>
      <c r="K142" s="14" t="s">
        <v>177</v>
      </c>
    </row>
    <row r="143" spans="2:11" ht="63.75">
      <c r="B143" s="13">
        <v>134</v>
      </c>
      <c r="C143" s="22" t="s">
        <v>161</v>
      </c>
      <c r="D143" s="27" t="s">
        <v>128</v>
      </c>
      <c r="E143" s="27">
        <v>2000</v>
      </c>
      <c r="F143" s="27">
        <v>500</v>
      </c>
      <c r="G143" s="27">
        <v>1000</v>
      </c>
      <c r="H143" s="13">
        <v>3500</v>
      </c>
      <c r="I143" s="24"/>
      <c r="J143" s="24"/>
      <c r="K143" s="22" t="s">
        <v>178</v>
      </c>
    </row>
    <row r="144" spans="2:11" ht="26.25">
      <c r="B144" s="13">
        <v>135</v>
      </c>
      <c r="C144" s="22" t="s">
        <v>162</v>
      </c>
      <c r="D144" s="23" t="s">
        <v>128</v>
      </c>
      <c r="E144" s="23">
        <f t="shared" si="4"/>
        <v>600</v>
      </c>
      <c r="F144" s="23">
        <f t="shared" si="5"/>
        <v>300</v>
      </c>
      <c r="G144" s="23">
        <v>300</v>
      </c>
      <c r="H144" s="13">
        <v>1200</v>
      </c>
      <c r="I144" s="13"/>
      <c r="J144" s="24"/>
      <c r="K144" s="14" t="s">
        <v>164</v>
      </c>
    </row>
    <row r="145" spans="2:14" ht="26.25">
      <c r="B145" s="13">
        <v>136</v>
      </c>
      <c r="C145" s="22" t="s">
        <v>163</v>
      </c>
      <c r="D145" s="23" t="s">
        <v>128</v>
      </c>
      <c r="E145" s="23">
        <v>100</v>
      </c>
      <c r="F145" s="23">
        <v>50</v>
      </c>
      <c r="G145" s="23">
        <v>50</v>
      </c>
      <c r="H145" s="13">
        <v>200</v>
      </c>
      <c r="I145" s="13"/>
      <c r="J145" s="24"/>
      <c r="K145" s="14" t="s">
        <v>165</v>
      </c>
    </row>
    <row r="146" spans="2:14" ht="26.25">
      <c r="B146" s="13">
        <v>137</v>
      </c>
      <c r="C146" s="14" t="s">
        <v>176</v>
      </c>
      <c r="D146" s="15" t="s">
        <v>168</v>
      </c>
      <c r="E146" s="15">
        <v>800</v>
      </c>
      <c r="F146" s="15">
        <v>400</v>
      </c>
      <c r="G146" s="15">
        <v>400</v>
      </c>
      <c r="H146" s="28">
        <v>1600</v>
      </c>
      <c r="I146" s="28"/>
      <c r="J146" s="29"/>
      <c r="K146" s="14" t="s">
        <v>166</v>
      </c>
    </row>
    <row r="147" spans="2:14" ht="26.25">
      <c r="B147" s="13">
        <v>138</v>
      </c>
      <c r="C147" s="14" t="s">
        <v>124</v>
      </c>
      <c r="D147" s="15" t="s">
        <v>128</v>
      </c>
      <c r="E147" s="15">
        <v>100</v>
      </c>
      <c r="F147" s="15">
        <v>200</v>
      </c>
      <c r="G147" s="15">
        <v>1000</v>
      </c>
      <c r="H147" s="28">
        <v>1300</v>
      </c>
      <c r="I147" s="28"/>
      <c r="J147" s="29"/>
      <c r="K147" s="14" t="s">
        <v>167</v>
      </c>
    </row>
    <row r="148" spans="2:14" ht="26.25">
      <c r="B148" s="13">
        <v>139</v>
      </c>
      <c r="C148" s="14" t="s">
        <v>125</v>
      </c>
      <c r="D148" s="15" t="s">
        <v>128</v>
      </c>
      <c r="E148" s="15">
        <f t="shared" si="4"/>
        <v>125</v>
      </c>
      <c r="F148" s="15">
        <v>63</v>
      </c>
      <c r="G148" s="15">
        <v>62</v>
      </c>
      <c r="H148" s="28">
        <v>250</v>
      </c>
      <c r="I148" s="28"/>
      <c r="J148" s="29"/>
      <c r="K148" s="14" t="s">
        <v>185</v>
      </c>
    </row>
    <row r="149" spans="2:14" ht="63.75">
      <c r="B149" s="13">
        <v>140</v>
      </c>
      <c r="C149" s="22" t="s">
        <v>159</v>
      </c>
      <c r="D149" s="23" t="s">
        <v>69</v>
      </c>
      <c r="E149" s="23">
        <v>0</v>
      </c>
      <c r="F149" s="23">
        <v>450</v>
      </c>
      <c r="G149" s="23">
        <v>450</v>
      </c>
      <c r="H149" s="13">
        <v>900</v>
      </c>
      <c r="I149" s="13"/>
      <c r="J149" s="24"/>
      <c r="K149" s="33" t="s">
        <v>189</v>
      </c>
      <c r="N149" s="32"/>
    </row>
    <row r="150" spans="2:14" ht="26.25">
      <c r="B150" s="13">
        <v>141</v>
      </c>
      <c r="C150" s="22" t="s">
        <v>179</v>
      </c>
      <c r="D150" s="23" t="s">
        <v>180</v>
      </c>
      <c r="E150" s="23">
        <v>50</v>
      </c>
      <c r="F150" s="23">
        <v>50</v>
      </c>
      <c r="G150" s="23">
        <v>100</v>
      </c>
      <c r="H150" s="13">
        <v>200</v>
      </c>
      <c r="I150" s="13"/>
      <c r="J150" s="24"/>
      <c r="K150" s="14" t="s">
        <v>184</v>
      </c>
    </row>
    <row r="151" spans="2:14" ht="18.75" customHeight="1" thickBot="1"/>
    <row r="152" spans="2:14" ht="18.75" customHeight="1">
      <c r="B152" s="36" t="s">
        <v>132</v>
      </c>
      <c r="C152" s="37"/>
      <c r="D152" s="37"/>
      <c r="E152" s="37"/>
      <c r="F152" s="37"/>
      <c r="G152" s="37"/>
      <c r="H152" s="37"/>
      <c r="I152" s="37"/>
      <c r="J152" s="37"/>
      <c r="K152" s="38"/>
      <c r="L152" s="2"/>
    </row>
    <row r="153" spans="2:14" ht="43.5" customHeight="1">
      <c r="B153" s="39" t="s">
        <v>152</v>
      </c>
      <c r="C153" s="40"/>
      <c r="D153" s="40"/>
      <c r="E153" s="40"/>
      <c r="F153" s="40"/>
      <c r="G153" s="40"/>
      <c r="H153" s="40"/>
      <c r="I153" s="40"/>
      <c r="J153" s="40"/>
      <c r="K153" s="41"/>
      <c r="L153" s="2"/>
    </row>
    <row r="154" spans="2:14" ht="24" customHeight="1">
      <c r="B154" s="54" t="s">
        <v>186</v>
      </c>
      <c r="C154" s="55"/>
      <c r="D154" s="55"/>
      <c r="E154" s="55"/>
      <c r="F154" s="55"/>
      <c r="G154" s="55"/>
      <c r="H154" s="55"/>
      <c r="I154" s="55"/>
      <c r="J154" s="55"/>
      <c r="K154" s="56"/>
      <c r="L154" s="2"/>
    </row>
    <row r="155" spans="2:14" ht="53.25" customHeight="1" thickBot="1">
      <c r="B155" s="42" t="s">
        <v>131</v>
      </c>
      <c r="C155" s="43"/>
      <c r="D155" s="43"/>
      <c r="E155" s="43"/>
      <c r="F155" s="43"/>
      <c r="G155" s="43"/>
      <c r="H155" s="43"/>
      <c r="I155" s="43"/>
      <c r="J155" s="43"/>
      <c r="K155" s="44"/>
      <c r="L155" s="2"/>
    </row>
    <row r="156" spans="2:14" ht="26.25" customHeight="1"/>
    <row r="157" spans="2:14" ht="9.75" customHeight="1"/>
    <row r="158" spans="2:14">
      <c r="C158" s="5" t="s">
        <v>139</v>
      </c>
      <c r="D158"/>
      <c r="E158"/>
      <c r="F158"/>
      <c r="G158"/>
      <c r="K158" s="5" t="s">
        <v>146</v>
      </c>
    </row>
    <row r="159" spans="2:14">
      <c r="C159" s="4" t="s">
        <v>140</v>
      </c>
      <c r="D159"/>
      <c r="E159"/>
      <c r="F159"/>
      <c r="G159"/>
      <c r="K159" s="3" t="s">
        <v>147</v>
      </c>
    </row>
    <row r="160" spans="2:14">
      <c r="C160" s="4" t="s">
        <v>141</v>
      </c>
      <c r="D160"/>
      <c r="E160"/>
      <c r="F160"/>
      <c r="G160"/>
      <c r="K160" s="3" t="s">
        <v>148</v>
      </c>
    </row>
    <row r="161" spans="3:11">
      <c r="C161" s="4" t="s">
        <v>142</v>
      </c>
      <c r="D161"/>
      <c r="E161"/>
      <c r="F161"/>
      <c r="G161"/>
      <c r="K161" s="3" t="s">
        <v>149</v>
      </c>
    </row>
    <row r="162" spans="3:11">
      <c r="C162" s="4" t="s">
        <v>143</v>
      </c>
      <c r="D162"/>
      <c r="E162"/>
      <c r="F162"/>
      <c r="G162"/>
      <c r="K162" s="3" t="s">
        <v>150</v>
      </c>
    </row>
    <row r="163" spans="3:11">
      <c r="C163" s="4" t="s">
        <v>144</v>
      </c>
      <c r="D163"/>
      <c r="E163"/>
      <c r="F163"/>
      <c r="G163"/>
      <c r="K163" s="4"/>
    </row>
    <row r="164" spans="3:11">
      <c r="C164" s="4"/>
      <c r="D164"/>
      <c r="E164"/>
      <c r="F164"/>
      <c r="G164"/>
      <c r="K164" s="4"/>
    </row>
    <row r="165" spans="3:11" ht="25.5">
      <c r="C165" s="4" t="s">
        <v>145</v>
      </c>
      <c r="D165"/>
      <c r="E165"/>
      <c r="F165"/>
      <c r="G165"/>
      <c r="K165" s="4" t="s">
        <v>151</v>
      </c>
    </row>
  </sheetData>
  <mergeCells count="11">
    <mergeCell ref="B5:K5"/>
    <mergeCell ref="B6:J6"/>
    <mergeCell ref="B152:K152"/>
    <mergeCell ref="B153:K153"/>
    <mergeCell ref="B155:K155"/>
    <mergeCell ref="B8:B9"/>
    <mergeCell ref="D8:D9"/>
    <mergeCell ref="E8:H8"/>
    <mergeCell ref="I8:J8"/>
    <mergeCell ref="K8:K9"/>
    <mergeCell ref="B154:K154"/>
  </mergeCells>
  <pageMargins left="0.1" right="0.1" top="0.1" bottom="0.1" header="0.1" footer="0.1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bnu paymanagir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</dc:creator>
  <cp:lastModifiedBy>admin</cp:lastModifiedBy>
  <cp:lastPrinted>2014-04-30T09:17:33Z</cp:lastPrinted>
  <dcterms:created xsi:type="dcterms:W3CDTF">2013-04-26T09:57:35Z</dcterms:created>
  <dcterms:modified xsi:type="dcterms:W3CDTF">2014-04-30T09:59:40Z</dcterms:modified>
</cp:coreProperties>
</file>